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8_{6D73E0F9-C685-488A-8996-6511B643F90C}" xr6:coauthVersionLast="47" xr6:coauthVersionMax="47" xr10:uidLastSave="{00000000-0000-0000-0000-000000000000}"/>
  <bookViews>
    <workbookView xWindow="-108" yWindow="-108" windowWidth="23256" windowHeight="12576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Factor Olla Escoria HELE" sheetId="15" r:id="rId12"/>
    <sheet name="Escoria HELE" sheetId="10" r:id="rId13"/>
  </sheets>
  <externalReferences>
    <externalReference r:id="rId14"/>
  </externalReferences>
  <definedNames>
    <definedName name="_1_0CA" localSheetId="10">#REF!</definedName>
    <definedName name="_1_0CA" localSheetId="7">#REF!</definedName>
    <definedName name="_1_0CA" localSheetId="4">#REF!</definedName>
    <definedName name="_1_0CA">#REF!</definedName>
    <definedName name="_10Print_A" localSheetId="4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4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4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4">#REF!,#REF!</definedName>
    <definedName name="_2_.0Print_Tit">#REF!,#REF!</definedName>
    <definedName name="_2_0DREPNOTESPR">#REF!</definedName>
    <definedName name="_20_0Coverp">#REF!</definedName>
    <definedName name="_20Print_A" localSheetId="4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4">#REF!</definedName>
    <definedName name="_2CA">#REF!</definedName>
    <definedName name="_3_.0Print_Tit" localSheetId="4">#REF!,#REF!</definedName>
    <definedName name="_3_.0Print_Tit">#REF!,#REF!</definedName>
    <definedName name="_3_00__†0Area_a_im" localSheetId="4">#REF!,#REF!,#REF!,#REF!,#REF!,#REF!</definedName>
    <definedName name="_3_00__†0Area_a_im">#REF!,#REF!,#REF!,#REF!,#REF!,#REF!</definedName>
    <definedName name="_3_0CA" localSheetId="4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4">#REF!,#REF!</definedName>
    <definedName name="_4_._Print_Tit">#REF!,#REF!</definedName>
    <definedName name="_4_0Matta__cfdcu_" localSheetId="4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4">#REF!</definedName>
    <definedName name="_4CA">#REF!</definedName>
    <definedName name="_5_0Note">#REF!</definedName>
    <definedName name="_5_0Print_A">#REF!</definedName>
    <definedName name="_5†_Area_a_im" localSheetId="4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4">#REF!,#REF!,#REF!,#REF!,#REF!,#REF!</definedName>
    <definedName name="_6_00__†0Area_a_im">#REF!,#REF!,#REF!,#REF!,#REF!,#REF!</definedName>
    <definedName name="_6_0Note">#REF!</definedName>
    <definedName name="_7_.0Print_Tit" localSheetId="4">#REF!,#REF!</definedName>
    <definedName name="_7_.0Print_Tit">#REF!,#REF!</definedName>
    <definedName name="_7_0Matta__cfdcu_" localSheetId="4">#REF!</definedName>
    <definedName name="_7_0Matta__cfdcu_">#REF!</definedName>
    <definedName name="_8_._Print_Tit" localSheetId="4">#REF!,#REF!</definedName>
    <definedName name="_8_._Print_Tit">#REF!,#REF!</definedName>
    <definedName name="_8_0bsheet">#REF!</definedName>
    <definedName name="_8_0Print_A" localSheetId="4">#REF!</definedName>
    <definedName name="_8_0Print_A">#REF!</definedName>
    <definedName name="_9_0bsheet">#REF!</definedName>
    <definedName name="_9†_Area_a_im" localSheetId="4">#REF!,#REF!,#REF!,#REF!,#REF!,#REF!</definedName>
    <definedName name="_9†_Area_a_im">#REF!,#REF!,#REF!,#REF!,#REF!,#REF!</definedName>
    <definedName name="_9Matta__cfdcu_" localSheetId="4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4">#REF!</definedName>
    <definedName name="Area_a_imprimir">#REF!</definedName>
    <definedName name="_xlnm.Print_Area" localSheetId="6">'Ácido Sulfúrico Producto'!$A$1:$AI$25</definedName>
    <definedName name="_xlnm.Print_Area" localSheetId="9">'Ácido Sulfúrico PTGC'!$A$1:$AI$43</definedName>
    <definedName name="_xlnm.Print_Area" localSheetId="8">'Ácido Sulfúrico Tipo C'!$A$1:$AK$51</definedName>
    <definedName name="_xlnm.Print_Area" localSheetId="5">Ánodos!$A$1:$M$82</definedName>
    <definedName name="_xlnm.Print_Area" localSheetId="10">'Camiones Ácidos C - PTGC'!$A$1:$AH$407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2">'Escoria HELE'!$A$1:$I$37</definedName>
    <definedName name="_xlnm.Print_Area" localSheetId="11">'Factor Olla Escoria HELE'!$A$1:$H$48</definedName>
    <definedName name="_xlnm.Print_Area" localSheetId="3">'Flujos de entrada'!$A$1:$K$79</definedName>
    <definedName name="_xlnm.Print_Area" localSheetId="4">'Inv Circ'!$A$1:$Q$35</definedName>
    <definedName name="_xlnm.Print_Area" localSheetId="2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4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4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4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4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#REF!</definedName>
    <definedName name="F.VIDELA_LIRA">#REF!</definedName>
    <definedName name="factor_vta">1</definedName>
    <definedName name="Fecha">#REF!</definedName>
    <definedName name="FIJAS" localSheetId="4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#REF!,#REF!,#REF!,#REF!,#REF!,#REF!</definedName>
    <definedName name="i" localSheetId="4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#REF!</definedName>
    <definedName name="Matta__cfdcu">#REF!</definedName>
    <definedName name="Matta__cfdcu_frv" localSheetId="4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4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#REF!</definedName>
    <definedName name="Print_Area">#REF!</definedName>
    <definedName name="Print_Titles" localSheetId="10">#REF!,#REF!</definedName>
    <definedName name="Print_Titles" localSheetId="4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4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4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0" l="1"/>
  <c r="D24" i="20"/>
  <c r="C22" i="20"/>
  <c r="I20" i="20"/>
  <c r="C20" i="20"/>
  <c r="I27" i="20"/>
  <c r="J23" i="20"/>
  <c r="D23" i="20"/>
  <c r="D22" i="20"/>
  <c r="D21" i="20"/>
  <c r="G10" i="20"/>
  <c r="E10" i="20"/>
  <c r="J10" i="20"/>
  <c r="E9" i="20"/>
  <c r="J9" i="20"/>
  <c r="J15" i="20"/>
  <c r="H10" i="20"/>
  <c r="F10" i="20"/>
  <c r="C10" i="20"/>
  <c r="H9" i="20"/>
  <c r="G9" i="20"/>
  <c r="F9" i="20"/>
  <c r="C9" i="20"/>
  <c r="D10" i="20" l="1"/>
  <c r="D9" i="20"/>
  <c r="I10" i="20"/>
  <c r="I9" i="20"/>
  <c r="C21" i="20"/>
  <c r="C25" i="20"/>
  <c r="F22" i="20"/>
  <c r="I22" i="20"/>
  <c r="D20" i="20"/>
  <c r="C23" i="20"/>
  <c r="E23" i="20"/>
  <c r="I23" i="20"/>
  <c r="J22" i="20"/>
  <c r="G22" i="20"/>
  <c r="G23" i="20"/>
  <c r="E24" i="20"/>
  <c r="C27" i="20"/>
  <c r="G21" i="20"/>
  <c r="J21" i="20"/>
  <c r="J27" i="20"/>
  <c r="C24" i="20"/>
  <c r="J25" i="20"/>
  <c r="G25" i="20"/>
  <c r="I24" i="20"/>
  <c r="D26" i="20"/>
  <c r="I26" i="20"/>
  <c r="H15" i="20" l="1"/>
  <c r="C15" i="20"/>
  <c r="C16" i="20"/>
  <c r="F24" i="20"/>
  <c r="E22" i="20"/>
  <c r="D15" i="20"/>
  <c r="G15" i="20"/>
  <c r="E20" i="20"/>
  <c r="H22" i="20"/>
  <c r="D27" i="20"/>
  <c r="D28" i="20" s="1"/>
  <c r="F23" i="20"/>
  <c r="G27" i="20"/>
  <c r="H23" i="20"/>
  <c r="J20" i="20"/>
  <c r="F27" i="20"/>
  <c r="E27" i="20"/>
  <c r="C26" i="20"/>
  <c r="C28" i="20" s="1"/>
  <c r="J24" i="20"/>
  <c r="J26" i="20"/>
  <c r="H25" i="20"/>
  <c r="H21" i="20"/>
  <c r="I21" i="20"/>
  <c r="I25" i="20"/>
  <c r="H27" i="20" l="1"/>
  <c r="F20" i="20"/>
  <c r="C12" i="20"/>
  <c r="I28" i="20"/>
  <c r="J28" i="20"/>
  <c r="G20" i="20"/>
  <c r="H20" i="20"/>
  <c r="F26" i="20"/>
  <c r="E26" i="20"/>
  <c r="F21" i="20"/>
  <c r="E21" i="20"/>
  <c r="G26" i="20"/>
  <c r="H26" i="20"/>
  <c r="F25" i="20"/>
  <c r="E25" i="20"/>
  <c r="G24" i="20"/>
  <c r="H24" i="20"/>
  <c r="I15" i="20" l="1"/>
  <c r="F15" i="20" l="1"/>
  <c r="E15" i="20"/>
  <c r="I13" i="20"/>
  <c r="J13" i="20"/>
  <c r="C13" i="20"/>
  <c r="D13" i="20"/>
  <c r="E13" i="20" l="1"/>
  <c r="G13" i="20"/>
  <c r="H13" i="20"/>
  <c r="F13" i="20" l="1"/>
  <c r="C49" i="20" l="1"/>
  <c r="D49" i="20" s="1"/>
  <c r="B49" i="20"/>
  <c r="D14" i="20" l="1"/>
  <c r="C14" i="20"/>
  <c r="I14" i="20" l="1"/>
  <c r="J14" i="20"/>
  <c r="H14" i="20" l="1"/>
  <c r="G14" i="20"/>
  <c r="E14" i="20"/>
  <c r="F14" i="20"/>
  <c r="C50" i="20" l="1"/>
  <c r="B50" i="20"/>
  <c r="B51" i="20" l="1"/>
  <c r="B55" i="20" s="1"/>
  <c r="B54" i="20"/>
  <c r="C54" i="20"/>
  <c r="C51" i="20"/>
  <c r="D50" i="20"/>
  <c r="C55" i="20" l="1"/>
  <c r="D51" i="20"/>
  <c r="D18" i="20" l="1"/>
  <c r="C33" i="20"/>
  <c r="C31" i="20"/>
  <c r="C32" i="20"/>
  <c r="C36" i="20"/>
  <c r="C30" i="20"/>
  <c r="C34" i="20"/>
  <c r="D17" i="20"/>
  <c r="C18" i="20"/>
  <c r="I18" i="20" l="1"/>
  <c r="D33" i="20"/>
  <c r="J18" i="20"/>
  <c r="D36" i="20"/>
  <c r="D32" i="20"/>
  <c r="D31" i="20"/>
  <c r="D35" i="20"/>
  <c r="C35" i="20"/>
  <c r="J17" i="20"/>
  <c r="D30" i="20"/>
  <c r="D34" i="20"/>
  <c r="I17" i="20"/>
  <c r="C17" i="20"/>
  <c r="C19" i="20" s="1"/>
  <c r="J35" i="20" l="1"/>
  <c r="I31" i="20"/>
  <c r="F17" i="20"/>
  <c r="E17" i="20"/>
  <c r="I35" i="20"/>
  <c r="I29" i="20"/>
  <c r="I34" i="20"/>
  <c r="H18" i="20"/>
  <c r="G18" i="20"/>
  <c r="E18" i="20"/>
  <c r="F18" i="20"/>
  <c r="I30" i="20"/>
  <c r="J36" i="20"/>
  <c r="I33" i="20"/>
  <c r="J29" i="20"/>
  <c r="J31" i="20"/>
  <c r="I36" i="20"/>
  <c r="C29" i="20"/>
  <c r="C37" i="20" s="1"/>
  <c r="I32" i="20"/>
  <c r="J33" i="20"/>
  <c r="D29" i="20"/>
  <c r="D37" i="20" s="1"/>
  <c r="J30" i="20"/>
  <c r="H17" i="20"/>
  <c r="G17" i="20"/>
  <c r="J34" i="20"/>
  <c r="J32" i="20"/>
  <c r="G32" i="20" l="1"/>
  <c r="H32" i="20"/>
  <c r="G34" i="20"/>
  <c r="H34" i="20"/>
  <c r="H29" i="20"/>
  <c r="G29" i="20"/>
  <c r="F29" i="20"/>
  <c r="E29" i="20"/>
  <c r="J37" i="20"/>
  <c r="J38" i="20" s="1"/>
  <c r="E35" i="20"/>
  <c r="F35" i="20"/>
  <c r="F34" i="20"/>
  <c r="E34" i="20"/>
  <c r="G35" i="20"/>
  <c r="H35" i="20"/>
  <c r="E32" i="20"/>
  <c r="F32" i="20"/>
  <c r="G30" i="20"/>
  <c r="H30" i="20"/>
  <c r="I37" i="20"/>
  <c r="I38" i="20" s="1"/>
  <c r="H31" i="20"/>
  <c r="G31" i="20"/>
  <c r="E33" i="20"/>
  <c r="F33" i="20"/>
  <c r="G33" i="20"/>
  <c r="H33" i="20"/>
  <c r="E36" i="20"/>
  <c r="F36" i="20"/>
  <c r="H36" i="20"/>
  <c r="G36" i="20"/>
  <c r="E31" i="20"/>
  <c r="F31" i="20"/>
  <c r="E30" i="20"/>
  <c r="F30" i="20"/>
  <c r="C3" i="20" l="1"/>
  <c r="D7" i="20"/>
  <c r="D5" i="20"/>
  <c r="D4" i="20"/>
  <c r="C7" i="20"/>
  <c r="C5" i="20"/>
  <c r="C4" i="20"/>
  <c r="D6" i="20"/>
  <c r="D3" i="20"/>
  <c r="D16" i="20" l="1"/>
  <c r="C6" i="20"/>
  <c r="C8" i="20"/>
  <c r="I8" i="20"/>
  <c r="J8" i="20"/>
  <c r="D8" i="20"/>
  <c r="I4" i="20" l="1"/>
  <c r="D2" i="20"/>
  <c r="D11" i="20" s="1"/>
  <c r="J4" i="20"/>
  <c r="E7" i="20"/>
  <c r="F7" i="20"/>
  <c r="H8" i="20"/>
  <c r="G8" i="20"/>
  <c r="C2" i="20"/>
  <c r="C11" i="20" s="1"/>
  <c r="J5" i="20"/>
  <c r="I7" i="20"/>
  <c r="I6" i="20"/>
  <c r="I5" i="20"/>
  <c r="J7" i="20"/>
  <c r="I3" i="20"/>
  <c r="D12" i="20"/>
  <c r="D19" i="20" s="1"/>
  <c r="E8" i="20"/>
  <c r="F8" i="20"/>
  <c r="J6" i="20"/>
  <c r="J3" i="20"/>
  <c r="F6" i="20" l="1"/>
  <c r="E6" i="20"/>
  <c r="H3" i="20"/>
  <c r="G3" i="20"/>
  <c r="F3" i="20"/>
  <c r="E3" i="20"/>
  <c r="E4" i="20"/>
  <c r="F4" i="20"/>
  <c r="G5" i="20"/>
  <c r="H5" i="20"/>
  <c r="G6" i="20"/>
  <c r="H6" i="20"/>
  <c r="H7" i="20"/>
  <c r="G7" i="20"/>
  <c r="G2" i="20"/>
  <c r="H2" i="20"/>
  <c r="I2" i="20"/>
  <c r="I11" i="20" s="1"/>
  <c r="J2" i="20"/>
  <c r="J11" i="20" s="1"/>
  <c r="F5" i="20"/>
  <c r="E5" i="20"/>
  <c r="F2" i="20"/>
  <c r="E2" i="20"/>
  <c r="G4" i="20"/>
  <c r="H4" i="20"/>
  <c r="I16" i="20" l="1"/>
  <c r="I12" i="20" l="1"/>
  <c r="I19" i="20" s="1"/>
  <c r="I40" i="20" s="1"/>
  <c r="I42" i="20" s="1"/>
  <c r="J12" i="20"/>
  <c r="E16" i="20"/>
  <c r="F16" i="20"/>
  <c r="J16" i="20"/>
  <c r="H12" i="20" l="1"/>
  <c r="G12" i="20"/>
  <c r="G16" i="20"/>
  <c r="H16" i="20"/>
  <c r="J19" i="20"/>
  <c r="J40" i="20" s="1"/>
  <c r="J42" i="20" s="1"/>
  <c r="E12" i="20"/>
  <c r="F12" i="20"/>
</calcChain>
</file>

<file path=xl/sharedStrings.xml><?xml version="1.0" encoding="utf-8"?>
<sst xmlns="http://schemas.openxmlformats.org/spreadsheetml/2006/main" count="968" uniqueCount="358">
  <si>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</si>
  <si>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</si>
  <si>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</si>
  <si>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</si>
  <si>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</si>
  <si>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</si>
  <si>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</si>
  <si>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</si>
  <si>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</si>
  <si>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</si>
  <si>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</si>
  <si>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</si>
  <si>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</si>
  <si>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</si>
  <si>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</si>
  <si>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</si>
  <si>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</si>
  <si>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</si>
  <si>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</si>
  <si>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</si>
  <si>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</si>
  <si>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</si>
  <si>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</si>
  <si>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</si>
  <si>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</si>
  <si>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</si>
  <si>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</si>
  <si>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</si>
  <si>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</si>
  <si>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</si>
  <si>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</si>
  <si>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</si>
  <si>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</si>
  <si>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</si>
  <si>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</si>
  <si>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</si>
  <si>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</si>
  <si>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</si>
  <si>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</si>
  <si>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</si>
  <si>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</si>
  <si>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</si>
  <si>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</si>
  <si>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</si>
  <si>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</si>
  <si>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</si>
  <si>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</si>
  <si>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</si>
  <si>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</si>
  <si>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</si>
  <si>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</si>
  <si>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</si>
  <si>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</si>
  <si>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</si>
  <si>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</si>
  <si>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</si>
  <si>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</si>
  <si>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</si>
  <si>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</si>
  <si>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</si>
  <si>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</si>
  <si>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</si>
  <si>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</si>
  <si>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</si>
  <si>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</si>
  <si>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</si>
  <si>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</si>
  <si>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</si>
  <si>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</si>
  <si>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</si>
  <si>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</si>
  <si>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</si>
  <si>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</si>
  <si>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</si>
  <si>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</si>
  <si>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</si>
  <si>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</si>
  <si>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</si>
  <si>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</si>
  <si>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</si>
  <si>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</si>
  <si>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</si>
  <si>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</si>
  <si>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</si>
  <si>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</si>
  <si>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</si>
  <si>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</si>
  <si>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</si>
  <si>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</si>
  <si>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</si>
  <si>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</si>
  <si>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</si>
  <si>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</si>
  <si>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</si>
  <si>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</si>
  <si>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</si>
  <si>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</si>
  <si>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</si>
  <si>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</si>
  <si>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</si>
  <si>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</si>
  <si>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</si>
  <si>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</si>
  <si>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</si>
  <si>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</si>
  <si>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</si>
  <si>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</si>
  <si>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</si>
  <si>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</si>
  <si>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</si>
  <si>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</si>
  <si>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</si>
  <si>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</si>
  <si>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</si>
  <si>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</si>
  <si>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</si>
  <si>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</si>
  <si>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</si>
  <si>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</si>
  <si>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</si>
  <si>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</si>
  <si>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</si>
  <si>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</si>
  <si>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</si>
  <si>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</si>
  <si>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</si>
  <si>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</si>
  <si>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</si>
  <si>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</si>
  <si>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</si>
  <si>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</si>
  <si>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</si>
  <si>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</si>
  <si>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</si>
  <si>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</si>
  <si>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</si>
  <si>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</si>
  <si>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</si>
  <si>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</si>
  <si>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</si>
  <si>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</si>
  <si>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</si>
  <si>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</si>
  <si>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</si>
  <si>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</si>
  <si>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</si>
  <si>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</si>
  <si>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</si>
  <si>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</si>
  <si>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</si>
  <si>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</si>
  <si>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</si>
  <si>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</si>
  <si>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</si>
  <si>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</si>
  <si>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</si>
  <si>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</si>
  <si>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</si>
  <si>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</si>
  <si>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</si>
  <si>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</si>
  <si>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</si>
  <si>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</si>
  <si>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</si>
  <si>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</si>
  <si>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</si>
  <si>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</si>
  <si>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</si>
  <si>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</si>
  <si>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</si>
  <si>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</si>
  <si>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</si>
  <si>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</si>
  <si>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</si>
  <si>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</si>
  <si>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</si>
  <si>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</si>
  <si>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</si>
  <si>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</si>
  <si>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</si>
  <si>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</si>
  <si>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</si>
  <si>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</si>
  <si>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</si>
  <si>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</si>
  <si>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</si>
  <si>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</si>
  <si>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</si>
  <si>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</si>
  <si>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</si>
  <si>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</si>
  <si>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</si>
  <si>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</si>
  <si>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</si>
  <si>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</si>
  <si>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</si>
  <si>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</si>
  <si>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</si>
  <si>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</si>
  <si>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</si>
  <si>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</si>
  <si>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</si>
  <si>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</si>
  <si>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</si>
  <si>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</si>
  <si>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</si>
  <si>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</si>
  <si>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</si>
  <si>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</si>
  <si>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</si>
  <si>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</si>
  <si>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</si>
  <si>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</si>
  <si>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</si>
  <si>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</si>
  <si>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</si>
  <si>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</si>
  <si>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</si>
  <si>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</si>
  <si>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</si>
  <si>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</si>
  <si>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</si>
  <si>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</si>
  <si>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</si>
  <si>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</si>
  <si>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</si>
  <si>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</si>
  <si>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</si>
  <si>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</si>
  <si>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</si>
  <si>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</si>
  <si>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</si>
  <si>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</si>
  <si>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</si>
  <si>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</si>
  <si>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</si>
  <si>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</si>
  <si>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</si>
  <si>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</si>
  <si>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</si>
  <si>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</si>
  <si>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</si>
  <si>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</si>
  <si>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</si>
  <si>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</si>
  <si>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</si>
  <si>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</si>
  <si>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</si>
  <si>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</si>
  <si>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</si>
  <si>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</si>
  <si>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</si>
  <si>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</si>
  <si>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</si>
  <si>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</si>
  <si>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</si>
  <si>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</si>
  <si>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</si>
  <si>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</si>
  <si>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</si>
  <si>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</si>
  <si>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</si>
  <si>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</si>
  <si>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</si>
  <si>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</si>
  <si>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</si>
  <si>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</si>
  <si>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</si>
  <si>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</si>
  <si>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</si>
  <si>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</si>
  <si>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</si>
  <si>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</si>
  <si>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</si>
  <si>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</si>
  <si>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</si>
  <si>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</si>
  <si>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</si>
  <si>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</si>
  <si>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</si>
  <si>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</si>
  <si>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</si>
  <si>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</si>
  <si>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</si>
  <si>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</si>
  <si>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r>
      <rPr>
        <b/>
        <sz val="11"/>
        <color rgb="FFFF0000"/>
        <rFont val="Calibri"/>
        <family val="2"/>
        <scheme val="minor"/>
      </rPr>
      <t>FILA CON FÓRMULA - NO MODIFICAR</t>
    </r>
    <r>
      <rPr>
        <b/>
        <sz val="11"/>
        <color theme="8"/>
        <rFont val="Calibri"/>
        <family val="2"/>
        <scheme val="minor"/>
      </rPr>
      <t xml:space="preserve">. </t>
    </r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</si>
  <si>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</si>
  <si>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</si>
  <si>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</si>
  <si>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</si>
  <si>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</si>
  <si>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</si>
  <si>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r>
      <t xml:space="preserve">MATERIAL DE MANTENCIÓN Y/O LIMPIEZA  ANUAL, TMF/AÑO  </t>
    </r>
    <r>
      <rPr>
        <b/>
        <u/>
        <sz val="11"/>
        <color theme="4"/>
        <rFont val="Calibri"/>
        <family val="2"/>
        <scheme val="minor"/>
      </rPr>
      <t>(reportar solo en el mes de diciembre)</t>
    </r>
  </si>
  <si>
    <t>Fino SO2 [TMF]</t>
  </si>
  <si>
    <t>TOTAL ENTRADA ANUAL, TMF/AÑO</t>
  </si>
  <si>
    <t>ÚLTIMA CELDA DE LA FILA CON FÓRMULA - NO MODIFICAR</t>
  </si>
  <si>
    <t>EMISION ACUMULADA, TMF/AÑO</t>
  </si>
  <si>
    <r>
      <t xml:space="preserve">EMISION ANUAL, TMF/AÑO </t>
    </r>
    <r>
      <rPr>
        <b/>
        <sz val="11"/>
        <color theme="4"/>
        <rFont val="Calibri"/>
        <family val="2"/>
        <scheme val="minor"/>
      </rPr>
      <t>(reportar solo en el mes de diciembre)</t>
    </r>
    <r>
      <rPr>
        <b/>
        <u/>
        <sz val="11"/>
        <color theme="4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</si>
  <si>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 As [%]</t>
  </si>
  <si>
    <t xml:space="preserve"> S [%]</t>
  </si>
  <si>
    <r>
      <t xml:space="preserve">PORCENTAJE DE CAPTURA Y FIJACIÓN ANUAL (SIN MATERIAL DE LIMPIEZA)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</si>
  <si>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r>
      <t xml:space="preserve">PORCENTAJE DE CAPTURA Y FIJACIÓN ANUAL (CON MATERIAL DE LIMPIEZA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</si>
  <si>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t>BHFH80</t>
  </si>
  <si>
    <t>Jefa Mejora Continua y Procesos</t>
  </si>
  <si>
    <t>Superintendente Mejora Continua y Procesos</t>
  </si>
  <si>
    <t>CZWW83</t>
  </si>
  <si>
    <t>BLÍSTER</t>
  </si>
  <si>
    <t>JPPD84</t>
  </si>
  <si>
    <t>FKRR18</t>
  </si>
  <si>
    <t>RSVJ82</t>
  </si>
  <si>
    <t>GLRD33</t>
  </si>
  <si>
    <t>Camión 5</t>
  </si>
  <si>
    <t>JJXS62</t>
  </si>
  <si>
    <t>KLHH47</t>
  </si>
  <si>
    <t>JGBP15</t>
  </si>
  <si>
    <t>HKFL96</t>
  </si>
  <si>
    <t>GSKP42</t>
  </si>
  <si>
    <t>CDLV84</t>
  </si>
  <si>
    <t>KWXH48</t>
  </si>
  <si>
    <t>LAS CENIZAS</t>
  </si>
  <si>
    <t>MFD Cu</t>
  </si>
  <si>
    <t>BALANCE ARSÉNICO Y AZUFRE 
DICIEMBRE 2023</t>
  </si>
  <si>
    <t>DICIEMBRE</t>
  </si>
  <si>
    <t>Flujos entrada</t>
  </si>
  <si>
    <t>Flujos Inventario inicial</t>
  </si>
  <si>
    <t>Flujos inventario final</t>
  </si>
  <si>
    <t>Flujos salidas</t>
  </si>
  <si>
    <t>01122023-1</t>
  </si>
  <si>
    <t>02122023-1</t>
  </si>
  <si>
    <t>03122023-1</t>
  </si>
  <si>
    <t>04122023-1</t>
  </si>
  <si>
    <t>05122023-1</t>
  </si>
  <si>
    <t>06122023-1</t>
  </si>
  <si>
    <t>06122023-2</t>
  </si>
  <si>
    <t>07122023-1</t>
  </si>
  <si>
    <t>08122023-1</t>
  </si>
  <si>
    <t>09122023-1</t>
  </si>
  <si>
    <t>10122023-1</t>
  </si>
  <si>
    <t>11122023-1</t>
  </si>
  <si>
    <t>14122023-1</t>
  </si>
  <si>
    <t>15122023-1</t>
  </si>
  <si>
    <t>16122023-1</t>
  </si>
  <si>
    <t>17122023-1</t>
  </si>
  <si>
    <t>18122023-1</t>
  </si>
  <si>
    <t>19122023-1</t>
  </si>
  <si>
    <t>20122023-1</t>
  </si>
  <si>
    <t>21122023-1</t>
  </si>
  <si>
    <t>22122023-1</t>
  </si>
  <si>
    <t>23122023-1</t>
  </si>
  <si>
    <t>24122023-1</t>
  </si>
  <si>
    <t>25122023-1</t>
  </si>
  <si>
    <t>26122023-1</t>
  </si>
  <si>
    <t>27122023-1</t>
  </si>
  <si>
    <t>27122023-2</t>
  </si>
  <si>
    <t>28122023-1</t>
  </si>
  <si>
    <t>29122023-1</t>
  </si>
  <si>
    <t>30122023-1</t>
  </si>
  <si>
    <t>31122023-1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</si>
</sst>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  <numFmt numFmtId="181" formatCode="_ * #,##0.00000_ ;_ * \-#,##0.00000_ ;_ * &quot;-&quot;_ ;_ @_ "/>
    <numFmt numFmtId="182" formatCode="#,##0.0000"/>
    <numFmt numFmtId="183" formatCode="0.000%"/>
    <numFmt numFmtId="184" formatCode="#,##0.0"/>
  </numFmts>
  <fonts count="5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sz val="12.1"/>
      <color theme="1"/>
      <name val="Calibri"/>
      <family val="2"/>
      <scheme val="minor"/>
    </font>
    <font>
      <b/>
      <sz val="11"/>
      <color theme="0"/>
      <name val="Arial"/>
      <family val="2"/>
    </font>
    <font>
      <sz val="12"/>
      <color theme="0"/>
      <name val="Gill Sans MT"/>
      <family val="2"/>
    </font>
    <font>
      <b/>
      <sz val="12"/>
      <color theme="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9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2" fontId="31" fillId="0" borderId="1" xfId="0" applyNumberFormat="1" applyFont="1" applyBorder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2" fillId="7" borderId="0" xfId="4" applyFont="1" applyFill="1"/>
    <xf numFmtId="41" fontId="42" fillId="7" borderId="0" xfId="3" applyFont="1" applyFill="1"/>
    <xf numFmtId="43" fontId="31" fillId="0" borderId="0" xfId="0" applyNumberFormat="1" applyFont="1"/>
    <xf numFmtId="0" fontId="43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4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5" fillId="18" borderId="1" xfId="0" applyFont="1" applyFill="1" applyBorder="1" applyAlignment="1">
      <alignment horizontal="center"/>
    </xf>
    <xf numFmtId="41" fontId="45" fillId="18" borderId="1" xfId="10" applyFont="1" applyFill="1" applyBorder="1" applyAlignment="1" applyProtection="1">
      <alignment horizontal="center"/>
    </xf>
    <xf numFmtId="0" fontId="45" fillId="18" borderId="1" xfId="0" applyFont="1" applyFill="1" applyBorder="1" applyAlignment="1">
      <alignment horizontal="right"/>
    </xf>
    <xf numFmtId="41" fontId="45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6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5" fillId="18" borderId="1" xfId="0" applyFont="1" applyFill="1" applyBorder="1"/>
    <xf numFmtId="0" fontId="0" fillId="0" borderId="1" xfId="0" applyBorder="1"/>
    <xf numFmtId="2" fontId="45" fillId="18" borderId="1" xfId="0" applyNumberFormat="1" applyFont="1" applyFill="1" applyBorder="1"/>
    <xf numFmtId="2" fontId="45" fillId="18" borderId="1" xfId="11" applyNumberFormat="1" applyFont="1" applyFill="1" applyBorder="1" applyAlignment="1" applyProtection="1"/>
    <xf numFmtId="0" fontId="46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4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5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4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5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172" fontId="31" fillId="3" borderId="1" xfId="0" applyNumberFormat="1" applyFont="1" applyFill="1" applyBorder="1" applyAlignment="1">
      <alignment horizontal="center" vertical="center"/>
    </xf>
    <xf numFmtId="172" fontId="31" fillId="2" borderId="1" xfId="0" applyNumberFormat="1" applyFont="1" applyFill="1" applyBorder="1" applyAlignment="1">
      <alignment horizontal="center" vertical="center"/>
    </xf>
    <xf numFmtId="183" fontId="5" fillId="5" borderId="1" xfId="1" applyNumberFormat="1" applyFont="1" applyFill="1" applyBorder="1" applyAlignment="1">
      <alignment horizontal="right"/>
    </xf>
    <xf numFmtId="182" fontId="29" fillId="7" borderId="2" xfId="0" applyNumberFormat="1" applyFont="1" applyFill="1" applyBorder="1" applyAlignment="1">
      <alignment horizontal="center"/>
    </xf>
    <xf numFmtId="0" fontId="49" fillId="7" borderId="0" xfId="4" applyFont="1" applyFill="1"/>
    <xf numFmtId="0" fontId="50" fillId="7" borderId="0" xfId="4" applyFont="1" applyFill="1"/>
    <xf numFmtId="2" fontId="49" fillId="7" borderId="0" xfId="4" applyNumberFormat="1" applyFont="1" applyFill="1"/>
    <xf numFmtId="168" fontId="49" fillId="7" borderId="0" xfId="4" applyNumberFormat="1" applyFont="1" applyFill="1"/>
    <xf numFmtId="2" fontId="50" fillId="7" borderId="0" xfId="4" applyNumberFormat="1" applyFont="1" applyFill="1"/>
    <xf numFmtId="0" fontId="51" fillId="7" borderId="0" xfId="4" applyFont="1" applyFill="1"/>
    <xf numFmtId="0" fontId="52" fillId="7" borderId="0" xfId="4" applyFont="1" applyFill="1"/>
    <xf numFmtId="4" fontId="52" fillId="7" borderId="0" xfId="4" applyNumberFormat="1" applyFont="1" applyFill="1"/>
    <xf numFmtId="184" fontId="9" fillId="0" borderId="1" xfId="3" applyNumberFormat="1" applyFont="1" applyBorder="1" applyAlignment="1">
      <alignment vertical="center" wrapText="1"/>
    </xf>
    <xf numFmtId="3" fontId="9" fillId="0" borderId="1" xfId="3" applyNumberFormat="1" applyFont="1" applyBorder="1" applyAlignment="1">
      <alignment vertical="center" wrapText="1"/>
    </xf>
    <xf numFmtId="184" fontId="9" fillId="6" borderId="1" xfId="3" applyNumberFormat="1" applyFont="1" applyFill="1" applyBorder="1" applyAlignment="1">
      <alignment vertical="center" wrapText="1"/>
    </xf>
    <xf numFmtId="4" fontId="9" fillId="7" borderId="1" xfId="0" applyNumberFormat="1" applyFont="1" applyFill="1" applyBorder="1" applyAlignment="1">
      <alignment vertical="center" wrapText="1"/>
    </xf>
    <xf numFmtId="0" fontId="31" fillId="7" borderId="1" xfId="0" applyFont="1" applyFill="1" applyBorder="1" applyAlignment="1">
      <alignment horizontal="center" vertical="center"/>
    </xf>
    <xf numFmtId="171" fontId="5" fillId="7" borderId="28" xfId="3" applyNumberFormat="1" applyFont="1" applyFill="1" applyBorder="1"/>
    <xf numFmtId="3" fontId="11" fillId="7" borderId="1" xfId="0" applyNumberFormat="1" applyFont="1" applyFill="1" applyBorder="1" applyAlignment="1">
      <alignment horizontal="center" vertical="center"/>
    </xf>
    <xf numFmtId="4" fontId="11" fillId="7" borderId="1" xfId="2" applyNumberFormat="1" applyFont="1" applyFill="1" applyBorder="1" applyAlignment="1">
      <alignment horizontal="center" vertical="center"/>
    </xf>
    <xf numFmtId="0" fontId="0" fillId="14" borderId="0" xfId="0" applyFill="1"/>
    <xf numFmtId="0" fontId="0" fillId="0" borderId="0" xfId="0" applyAlignment="1">
      <alignment horizontal="right"/>
    </xf>
    <xf numFmtId="164" fontId="0" fillId="8" borderId="1" xfId="0" applyNumberFormat="1" applyFill="1" applyBorder="1" applyAlignment="1">
      <alignment horizontal="center"/>
    </xf>
    <xf numFmtId="179" fontId="0" fillId="5" borderId="1" xfId="3" applyNumberFormat="1" applyFont="1" applyFill="1" applyBorder="1" applyAlignment="1">
      <alignment horizontal="center"/>
    </xf>
    <xf numFmtId="179" fontId="31" fillId="0" borderId="1" xfId="3" applyNumberFormat="1" applyFont="1" applyBorder="1" applyAlignment="1">
      <alignment horizontal="center" vertical="center"/>
    </xf>
    <xf numFmtId="171" fontId="31" fillId="7" borderId="1" xfId="3" applyNumberFormat="1" applyFont="1" applyFill="1" applyBorder="1" applyAlignment="1">
      <alignment horizontal="center" vertical="center"/>
    </xf>
    <xf numFmtId="171" fontId="31" fillId="7" borderId="1" xfId="0" applyNumberFormat="1" applyFont="1" applyFill="1" applyBorder="1" applyAlignment="1">
      <alignment horizontal="center" vertical="center"/>
    </xf>
    <xf numFmtId="165" fontId="29" fillId="7" borderId="2" xfId="0" applyNumberFormat="1" applyFont="1" applyFill="1" applyBorder="1" applyAlignment="1">
      <alignment horizontal="center"/>
    </xf>
    <xf numFmtId="165" fontId="29" fillId="7" borderId="25" xfId="0" applyNumberFormat="1" applyFont="1" applyFill="1" applyBorder="1" applyAlignment="1">
      <alignment horizontal="center"/>
    </xf>
    <xf numFmtId="165" fontId="30" fillId="7" borderId="28" xfId="0" applyNumberFormat="1" applyFont="1" applyFill="1" applyBorder="1" applyAlignment="1">
      <alignment horizontal="center"/>
    </xf>
    <xf numFmtId="171" fontId="9" fillId="0" borderId="0" xfId="0" applyNumberFormat="1" applyFont="1"/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53" fillId="7" borderId="2" xfId="0" applyFont="1" applyFill="1" applyBorder="1" applyAlignment="1">
      <alignment horizontal="center" wrapText="1"/>
    </xf>
    <xf numFmtId="0" fontId="53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53" fillId="7" borderId="29" xfId="0" applyFont="1" applyFill="1" applyBorder="1" applyAlignment="1">
      <alignment horizontal="center" vertical="center" wrapText="1"/>
    </xf>
    <xf numFmtId="0" fontId="53" fillId="7" borderId="30" xfId="0" applyFont="1" applyFill="1" applyBorder="1" applyAlignment="1">
      <alignment horizontal="center" vertical="center" wrapText="1"/>
    </xf>
    <xf numFmtId="0" fontId="53" fillId="7" borderId="36" xfId="0" applyFont="1" applyFill="1" applyBorder="1" applyAlignment="1">
      <alignment horizontal="center" vertical="center" wrapText="1"/>
    </xf>
    <xf numFmtId="0" fontId="53" fillId="7" borderId="37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19" fillId="11" borderId="1" xfId="8" applyFont="1" applyFill="1" applyBorder="1" applyAlignment="1">
      <alignment horizontal="center"/>
    </xf>
    <xf numFmtId="0" fontId="19" fillId="8" borderId="1" xfId="8" applyFont="1" applyFill="1" applyBorder="1" applyAlignment="1">
      <alignment horizontal="center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51" fillId="7" borderId="0" xfId="4" applyFont="1" applyFill="1" applyBorder="1"/>
    <xf numFmtId="0" fontId="52" fillId="7" borderId="0" xfId="4" applyFont="1" applyFill="1" applyBorder="1"/>
    <xf numFmtId="0" fontId="54" fillId="7" borderId="0" xfId="0" applyFont="1" applyFill="1" applyBorder="1" applyAlignment="1">
      <alignment horizontal="left"/>
    </xf>
    <xf numFmtId="4" fontId="54" fillId="7" borderId="0" xfId="0" applyNumberFormat="1" applyFont="1" applyFill="1" applyBorder="1"/>
    <xf numFmtId="4" fontId="54" fillId="7" borderId="0" xfId="0" applyNumberFormat="1" applyFont="1" applyFill="1" applyBorder="1" applyAlignment="1">
      <alignment horizontal="right"/>
    </xf>
    <xf numFmtId="0" fontId="55" fillId="7" borderId="0" xfId="0" applyFont="1" applyFill="1" applyBorder="1"/>
    <xf numFmtId="4" fontId="55" fillId="7" borderId="0" xfId="0" applyNumberFormat="1" applyFont="1" applyFill="1" applyBorder="1"/>
    <xf numFmtId="171" fontId="31" fillId="7" borderId="1" xfId="3" applyNumberFormat="1" applyFont="1" applyFill="1" applyBorder="1" applyAlignment="1">
      <alignment horizontal="center"/>
    </xf>
    <xf numFmtId="2" fontId="31" fillId="7" borderId="0" xfId="0" applyNumberFormat="1" applyFont="1" applyFill="1"/>
    <xf numFmtId="181" fontId="31" fillId="7" borderId="1" xfId="3" applyNumberFormat="1" applyFont="1" applyFill="1" applyBorder="1" applyAlignment="1">
      <alignment horizontal="center" vertical="center"/>
    </xf>
    <xf numFmtId="0" fontId="56" fillId="0" borderId="0" xfId="0" applyFont="1" applyAlignment="1">
      <alignment vertical="center"/>
    </xf>
    <xf numFmtId="171" fontId="33" fillId="0" borderId="1" xfId="3" applyNumberFormat="1" applyFont="1" applyBorder="1" applyAlignment="1">
      <alignment horizontal="center" vertic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287655</xdr:colOff>
      <xdr:row>12</xdr:row>
      <xdr:rowOff>20955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701040</xdr:colOff>
      <xdr:row>41</xdr:row>
      <xdr:rowOff>97155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aihv03\Ing.%20Procesos%20(Sup.%20Oper.)\ContabilidadMetalurguca_rec_17112021_1200\CM_SC_1200\Contabilidad%20Metalurgica\ENABAL\A&#241;o%202023\12.%20diciembre\Balance%20As-S\Resumen%20emisiones%202023%20dic%20ed.xlsx" TargetMode="External"/><Relationship Id="rId2" Type="http://schemas.microsoft.com/office/2019/04/relationships/externalLinkLongPath" Target="file:///\\paihv03\ContabilidadMetalurguca_rec_17112021_1200\CM_SC_1200\Contabilidad%20Metalurgica\ENABAL\a&#241;o%202024\Recalculo%20y%20OM%20balance%20As-S%202023%20parte%202\As%20y%20S%20mayo,junio%20julio,%20agosto\REVISION%203\Resumen%20emisiones%202023%20dic%20ed.xlsx?4F375F98" TargetMode="External"/><Relationship Id="rId1" Type="http://schemas.openxmlformats.org/officeDocument/2006/relationships/externalLinkPath" Target="file:///\\4F375F98\Resumen%20emisiones%202023%20dic%20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sumen As - S"/>
      <sheetName val="Resumen As - S (2)"/>
      <sheetName val="Resumen anual stock"/>
      <sheetName val="Resumen S"/>
    </sheetNames>
    <sheetDataSet>
      <sheetData sheetId="0">
        <row r="15">
          <cell r="C15">
            <v>116.91904900587539</v>
          </cell>
          <cell r="D15">
            <v>58480.377622367057</v>
          </cell>
          <cell r="V15">
            <v>5.2943287541457122</v>
          </cell>
          <cell r="W15">
            <v>2538.2312614414536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zoomScale="55" zoomScaleNormal="55" workbookViewId="0">
      <selection activeCell="I44" sqref="I44:J48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414" t="s">
        <v>135</v>
      </c>
      <c r="C12" s="414"/>
      <c r="D12" s="414"/>
      <c r="E12" s="414"/>
      <c r="F12" s="414"/>
      <c r="G12" s="414"/>
      <c r="H12" s="414"/>
      <c r="I12" s="414"/>
      <c r="J12" s="414"/>
      <c r="K12" s="375"/>
      <c r="L12" s="375"/>
      <c r="M12" s="375"/>
    </row>
    <row r="13" spans="2:13" ht="18" customHeight="1" x14ac:dyDescent="0.3">
      <c r="B13" s="414" t="s">
        <v>136</v>
      </c>
      <c r="C13" s="414"/>
      <c r="D13" s="414"/>
      <c r="E13" s="414"/>
      <c r="F13" s="414"/>
      <c r="G13" s="414"/>
      <c r="H13" s="414"/>
      <c r="I13" s="414"/>
      <c r="J13" s="414"/>
      <c r="K13" s="375"/>
      <c r="L13" s="375"/>
      <c r="M13" s="375"/>
    </row>
    <row r="24" spans="2:13" ht="27.75" customHeight="1" x14ac:dyDescent="0.3">
      <c r="B24" s="413" t="s">
        <v>321</v>
      </c>
      <c r="C24" s="413"/>
      <c r="D24" s="413"/>
      <c r="E24" s="413"/>
      <c r="F24" s="413"/>
      <c r="G24" s="413"/>
      <c r="H24" s="413"/>
      <c r="I24" s="413"/>
      <c r="J24" s="413"/>
      <c r="K24" s="374"/>
      <c r="L24" s="374"/>
      <c r="M24" s="374"/>
    </row>
    <row r="25" spans="2:13" ht="15.6" customHeight="1" x14ac:dyDescent="0.3">
      <c r="B25" s="413"/>
      <c r="C25" s="413"/>
      <c r="D25" s="413"/>
      <c r="E25" s="413"/>
      <c r="F25" s="413"/>
      <c r="G25" s="413"/>
      <c r="H25" s="413"/>
      <c r="I25" s="413"/>
      <c r="J25" s="413"/>
      <c r="K25" s="374"/>
      <c r="L25" s="374"/>
      <c r="M25" s="374"/>
    </row>
    <row r="26" spans="2:13" ht="15.6" customHeight="1" x14ac:dyDescent="0.3">
      <c r="B26" s="413"/>
      <c r="C26" s="413"/>
      <c r="D26" s="413"/>
      <c r="E26" s="413"/>
      <c r="F26" s="413"/>
      <c r="G26" s="413"/>
      <c r="H26" s="413"/>
      <c r="I26" s="413"/>
      <c r="J26" s="413"/>
      <c r="K26" s="374"/>
      <c r="L26" s="374"/>
      <c r="M26" s="374"/>
    </row>
    <row r="36" spans="3:10" ht="14.4" customHeight="1" x14ac:dyDescent="0.3"/>
    <row r="42" spans="3:10" x14ac:dyDescent="0.3">
      <c r="C42" s="415" t="s">
        <v>137</v>
      </c>
      <c r="D42" s="415"/>
      <c r="E42" s="415" t="s">
        <v>138</v>
      </c>
      <c r="F42" s="415"/>
      <c r="G42" s="26" t="s">
        <v>139</v>
      </c>
      <c r="H42" s="26"/>
      <c r="I42" s="416" t="s">
        <v>140</v>
      </c>
      <c r="J42" s="417"/>
    </row>
    <row r="43" spans="3:10" ht="15" customHeight="1" x14ac:dyDescent="0.3">
      <c r="C43" s="420" t="s">
        <v>257</v>
      </c>
      <c r="D43" s="421"/>
      <c r="E43" s="422" t="s">
        <v>259</v>
      </c>
      <c r="F43" s="423"/>
      <c r="G43" s="422" t="s">
        <v>258</v>
      </c>
      <c r="H43" s="423"/>
      <c r="I43" s="418"/>
      <c r="J43" s="419"/>
    </row>
    <row r="44" spans="3:10" x14ac:dyDescent="0.3">
      <c r="C44" s="421"/>
      <c r="D44" s="421"/>
      <c r="E44" s="423"/>
      <c r="F44" s="423"/>
      <c r="G44" s="423"/>
      <c r="H44" s="423"/>
      <c r="I44" s="424">
        <v>45309</v>
      </c>
      <c r="J44" s="425"/>
    </row>
    <row r="45" spans="3:10" ht="15" customHeight="1" x14ac:dyDescent="0.3">
      <c r="C45" s="428" t="s">
        <v>141</v>
      </c>
      <c r="D45" s="429"/>
      <c r="E45" s="432" t="s">
        <v>303</v>
      </c>
      <c r="F45" s="433"/>
      <c r="G45" s="432" t="s">
        <v>304</v>
      </c>
      <c r="H45" s="433"/>
      <c r="I45" s="424"/>
      <c r="J45" s="425"/>
    </row>
    <row r="46" spans="3:10" x14ac:dyDescent="0.3">
      <c r="C46" s="428"/>
      <c r="D46" s="429"/>
      <c r="E46" s="432"/>
      <c r="F46" s="433"/>
      <c r="G46" s="432"/>
      <c r="H46" s="433"/>
      <c r="I46" s="424"/>
      <c r="J46" s="425"/>
    </row>
    <row r="47" spans="3:10" x14ac:dyDescent="0.3">
      <c r="C47" s="428"/>
      <c r="D47" s="429"/>
      <c r="E47" s="432"/>
      <c r="F47" s="433"/>
      <c r="G47" s="432"/>
      <c r="H47" s="433"/>
      <c r="I47" s="424"/>
      <c r="J47" s="425"/>
    </row>
    <row r="48" spans="3:10" x14ac:dyDescent="0.3">
      <c r="C48" s="430"/>
      <c r="D48" s="431"/>
      <c r="E48" s="434"/>
      <c r="F48" s="435"/>
      <c r="G48" s="434"/>
      <c r="H48" s="435"/>
      <c r="I48" s="426"/>
      <c r="J48" s="427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zoomScale="85" zoomScaleNormal="85" workbookViewId="0">
      <selection activeCell="I6" sqref="I6"/>
    </sheetView>
  </sheetViews>
  <sheetFormatPr baseColWidth="10" defaultColWidth="10" defaultRowHeight="15.6" x14ac:dyDescent="0.3"/>
  <cols>
    <col min="1" max="1" width="42.19921875" style="333" customWidth="1"/>
    <col min="2" max="2" width="33.69921875" style="333" customWidth="1"/>
    <col min="3" max="3" width="12.8984375" style="333" customWidth="1"/>
    <col min="4" max="4" width="13.09765625" style="333" customWidth="1"/>
    <col min="5" max="5" width="10" style="333"/>
    <col min="6" max="6" width="9.3984375" style="333" customWidth="1"/>
    <col min="7" max="7" width="13.3984375" style="333" customWidth="1"/>
    <col min="8" max="8" width="13.5" style="333" customWidth="1"/>
    <col min="9" max="9" width="10.8984375" style="333" customWidth="1"/>
    <col min="10" max="10" width="9.8984375" style="333" customWidth="1"/>
    <col min="11" max="11" width="40.59765625" style="333" customWidth="1"/>
    <col min="12" max="16384" width="10" style="333"/>
  </cols>
  <sheetData>
    <row r="1" spans="1:12" s="329" customFormat="1" ht="43.2" x14ac:dyDescent="0.3">
      <c r="A1" s="328" t="s">
        <v>262</v>
      </c>
      <c r="B1" s="328" t="s">
        <v>263</v>
      </c>
      <c r="C1" s="328" t="s">
        <v>264</v>
      </c>
      <c r="D1" s="328" t="s">
        <v>265</v>
      </c>
      <c r="E1" s="328" t="s">
        <v>266</v>
      </c>
      <c r="F1" s="328" t="s">
        <v>267</v>
      </c>
      <c r="G1" s="328" t="s">
        <v>268</v>
      </c>
      <c r="H1" s="328" t="s">
        <v>269</v>
      </c>
      <c r="I1" s="328" t="s">
        <v>270</v>
      </c>
      <c r="J1" s="328" t="s">
        <v>271</v>
      </c>
      <c r="K1" s="328" t="s">
        <v>272</v>
      </c>
    </row>
    <row r="2" spans="1:12" x14ac:dyDescent="0.3">
      <c r="A2" s="330" t="s">
        <v>273</v>
      </c>
      <c r="B2" s="331" t="s">
        <v>42</v>
      </c>
      <c r="C2" s="332">
        <f>+'RESUMEN BALANCE'!B6</f>
        <v>19417.072</v>
      </c>
      <c r="D2" s="332">
        <f>+'RESUMEN BALANCE'!C6</f>
        <v>19034.171891978443</v>
      </c>
      <c r="E2" s="332">
        <f>+'RESUMEN BALANCE'!D6</f>
        <v>640.34051632444539</v>
      </c>
      <c r="F2" s="332">
        <f>+'RESUMEN BALANCE'!E6</f>
        <v>6.4034051632444536E-2</v>
      </c>
      <c r="G2" s="332">
        <f>+'RESUMEN BALANCE'!F6</f>
        <v>326602.60524320899</v>
      </c>
      <c r="H2" s="332">
        <f>+'RESUMEN BALANCE'!G6</f>
        <v>32.660260524320897</v>
      </c>
      <c r="I2" s="332">
        <f>+'RESUMEN BALANCE'!H6</f>
        <v>12.18835145711772</v>
      </c>
      <c r="J2" s="332">
        <f>+'RESUMEN BALANCE'!I6</f>
        <v>6216.6101285672194</v>
      </c>
      <c r="K2" s="330"/>
    </row>
    <row r="3" spans="1:12" x14ac:dyDescent="0.3">
      <c r="A3" s="330" t="s">
        <v>273</v>
      </c>
      <c r="B3" s="331" t="s">
        <v>26</v>
      </c>
      <c r="C3" s="332">
        <f>+'RESUMEN BALANCE'!B7</f>
        <v>0</v>
      </c>
      <c r="D3" s="332">
        <f>+'RESUMEN BALANCE'!C7</f>
        <v>0</v>
      </c>
      <c r="E3" s="332">
        <f>+'RESUMEN BALANCE'!D7</f>
        <v>0</v>
      </c>
      <c r="F3" s="332">
        <f>+'RESUMEN BALANCE'!E7</f>
        <v>0</v>
      </c>
      <c r="G3" s="332">
        <f>+'RESUMEN BALANCE'!F7</f>
        <v>0</v>
      </c>
      <c r="H3" s="332">
        <f>+'RESUMEN BALANCE'!G7</f>
        <v>0</v>
      </c>
      <c r="I3" s="332">
        <f>+'RESUMEN BALANCE'!H7</f>
        <v>0</v>
      </c>
      <c r="J3" s="332">
        <f>+'RESUMEN BALANCE'!I7</f>
        <v>0</v>
      </c>
      <c r="K3" s="330"/>
    </row>
    <row r="4" spans="1:12" x14ac:dyDescent="0.3">
      <c r="A4" s="330" t="s">
        <v>273</v>
      </c>
      <c r="B4" s="331" t="s">
        <v>43</v>
      </c>
      <c r="C4" s="332">
        <f>+'RESUMEN BALANCE'!B8</f>
        <v>41.53</v>
      </c>
      <c r="D4" s="332">
        <f>+'RESUMEN BALANCE'!C8</f>
        <v>39.761857098073399</v>
      </c>
      <c r="E4" s="332">
        <f>+'RESUMEN BALANCE'!D8</f>
        <v>0</v>
      </c>
      <c r="F4" s="332">
        <f>+'RESUMEN BALANCE'!E8</f>
        <v>0</v>
      </c>
      <c r="G4" s="332">
        <f>+'RESUMEN BALANCE'!F8</f>
        <v>0</v>
      </c>
      <c r="H4" s="332">
        <f>+'RESUMEN BALANCE'!G8</f>
        <v>0</v>
      </c>
      <c r="I4" s="332">
        <f>+'RESUMEN BALANCE'!H8</f>
        <v>0</v>
      </c>
      <c r="J4" s="332">
        <f>+'RESUMEN BALANCE'!I8</f>
        <v>0</v>
      </c>
      <c r="K4" s="330"/>
    </row>
    <row r="5" spans="1:12" x14ac:dyDescent="0.3">
      <c r="A5" s="330" t="s">
        <v>273</v>
      </c>
      <c r="B5" s="331" t="s">
        <v>44</v>
      </c>
      <c r="C5" s="332">
        <f>+'RESUMEN BALANCE'!B9</f>
        <v>0</v>
      </c>
      <c r="D5" s="332">
        <f>+'RESUMEN BALANCE'!C9</f>
        <v>0</v>
      </c>
      <c r="E5" s="332">
        <f>+'RESUMEN BALANCE'!D9</f>
        <v>0</v>
      </c>
      <c r="F5" s="332">
        <f>+'RESUMEN BALANCE'!E9</f>
        <v>0</v>
      </c>
      <c r="G5" s="332">
        <f>+'RESUMEN BALANCE'!F9</f>
        <v>0</v>
      </c>
      <c r="H5" s="332">
        <f>+'RESUMEN BALANCE'!G9</f>
        <v>0</v>
      </c>
      <c r="I5" s="332">
        <f>+'RESUMEN BALANCE'!H9</f>
        <v>0</v>
      </c>
      <c r="J5" s="332">
        <f>+'RESUMEN BALANCE'!I9</f>
        <v>0</v>
      </c>
      <c r="K5" s="330"/>
    </row>
    <row r="6" spans="1:12" x14ac:dyDescent="0.3">
      <c r="A6" s="330" t="s">
        <v>273</v>
      </c>
      <c r="B6" s="331" t="s">
        <v>153</v>
      </c>
      <c r="C6" s="332">
        <f>+'RESUMEN BALANCE'!B10</f>
        <v>24.355</v>
      </c>
      <c r="D6" s="332">
        <f>+'RESUMEN BALANCE'!C10</f>
        <v>24.354999828036199</v>
      </c>
      <c r="E6" s="332">
        <f>+'RESUMEN BALANCE'!D10</f>
        <v>1190.7210000000005</v>
      </c>
      <c r="F6" s="332">
        <f>+'RESUMEN BALANCE'!E10</f>
        <v>0.11907210000000004</v>
      </c>
      <c r="G6" s="332">
        <f>+'RESUMEN BALANCE'!F10</f>
        <v>66885.649800000014</v>
      </c>
      <c r="H6" s="332">
        <f>+'RESUMEN BALANCE'!G10</f>
        <v>6.6885649800000015</v>
      </c>
      <c r="I6" s="332">
        <f>+'RESUMEN BALANCE'!H10</f>
        <v>2.90000097502391E-2</v>
      </c>
      <c r="J6" s="332">
        <f>+'RESUMEN BALANCE'!I10</f>
        <v>1.6289999893770899</v>
      </c>
      <c r="K6" s="330"/>
    </row>
    <row r="7" spans="1:12" x14ac:dyDescent="0.3">
      <c r="A7" s="330" t="s">
        <v>273</v>
      </c>
      <c r="B7" s="331" t="s">
        <v>154</v>
      </c>
      <c r="C7" s="332">
        <f>+'RESUMEN BALANCE'!B11</f>
        <v>0</v>
      </c>
      <c r="D7" s="332">
        <f>+'RESUMEN BALANCE'!C11</f>
        <v>0</v>
      </c>
      <c r="E7" s="332">
        <f>+'RESUMEN BALANCE'!D11</f>
        <v>0</v>
      </c>
      <c r="F7" s="332">
        <f>+'RESUMEN BALANCE'!E11</f>
        <v>0</v>
      </c>
      <c r="G7" s="332">
        <f>+'RESUMEN BALANCE'!F11</f>
        <v>0</v>
      </c>
      <c r="H7" s="332">
        <f>+'RESUMEN BALANCE'!G11</f>
        <v>0</v>
      </c>
      <c r="I7" s="332">
        <f>+'RESUMEN BALANCE'!H11</f>
        <v>0</v>
      </c>
      <c r="J7" s="332">
        <f>+'RESUMEN BALANCE'!I11</f>
        <v>0</v>
      </c>
      <c r="K7" s="330"/>
    </row>
    <row r="8" spans="1:12" x14ac:dyDescent="0.3">
      <c r="A8" s="330" t="s">
        <v>273</v>
      </c>
      <c r="B8" s="331" t="s">
        <v>45</v>
      </c>
      <c r="C8" s="332">
        <f>+'RESUMEN BALANCE'!B12</f>
        <v>3015.4</v>
      </c>
      <c r="D8" s="332">
        <f>+'RESUMEN BALANCE'!C12</f>
        <v>909.54536904086603</v>
      </c>
      <c r="E8" s="332">
        <f>+'RESUMEN BALANCE'!D12</f>
        <v>0</v>
      </c>
      <c r="F8" s="332">
        <f>+'RESUMEN BALANCE'!E12</f>
        <v>0</v>
      </c>
      <c r="G8" s="332">
        <f>+'RESUMEN BALANCE'!F12</f>
        <v>0</v>
      </c>
      <c r="H8" s="332">
        <f>+'RESUMEN BALANCE'!G12</f>
        <v>0</v>
      </c>
      <c r="I8" s="332">
        <f>+'RESUMEN BALANCE'!H12</f>
        <v>0</v>
      </c>
      <c r="J8" s="332">
        <f>+'RESUMEN BALANCE'!I12</f>
        <v>0</v>
      </c>
      <c r="K8" s="330"/>
    </row>
    <row r="9" spans="1:12" x14ac:dyDescent="0.3">
      <c r="A9" s="330" t="s">
        <v>273</v>
      </c>
      <c r="B9" s="331" t="s">
        <v>109</v>
      </c>
      <c r="C9" s="332">
        <f>+'RESUMEN BALANCE'!B13</f>
        <v>298.29635706779999</v>
      </c>
      <c r="D9" s="332">
        <f>+'RESUMEN BALANCE'!C13</f>
        <v>298.29635706779999</v>
      </c>
      <c r="E9" s="332">
        <f>+'RESUMEN BALANCE'!D13</f>
        <v>0</v>
      </c>
      <c r="F9" s="332">
        <f>+'RESUMEN BALANCE'!E13</f>
        <v>0</v>
      </c>
      <c r="G9" s="332">
        <f>+'RESUMEN BALANCE'!F13</f>
        <v>8.3000000000000007</v>
      </c>
      <c r="H9" s="332">
        <f>+'RESUMEN BALANCE'!G13</f>
        <v>8.3000000000000001E-4</v>
      </c>
      <c r="I9" s="332">
        <f>+'RESUMEN BALANCE'!H13</f>
        <v>0</v>
      </c>
      <c r="J9" s="332">
        <f>+'RESUMEN BALANCE'!I13</f>
        <v>2.4758597636627398E-3</v>
      </c>
      <c r="K9" s="330"/>
    </row>
    <row r="10" spans="1:12" x14ac:dyDescent="0.3">
      <c r="A10" s="330" t="s">
        <v>273</v>
      </c>
      <c r="B10" s="331" t="s">
        <v>111</v>
      </c>
      <c r="C10" s="332">
        <f>+'RESUMEN BALANCE'!B14</f>
        <v>465.30700000000002</v>
      </c>
      <c r="D10" s="332">
        <f>+'RESUMEN BALANCE'!C14</f>
        <v>465.30700000000002</v>
      </c>
      <c r="E10" s="332">
        <f>+'RESUMEN BALANCE'!D14</f>
        <v>0</v>
      </c>
      <c r="F10" s="332">
        <f>+'RESUMEN BALANCE'!E14</f>
        <v>0</v>
      </c>
      <c r="G10" s="332">
        <f>+'RESUMEN BALANCE'!F14</f>
        <v>30</v>
      </c>
      <c r="H10" s="332">
        <f>+'RESUMEN BALANCE'!G14</f>
        <v>3.0000000000000001E-3</v>
      </c>
      <c r="I10" s="332">
        <f>+'RESUMEN BALANCE'!H14</f>
        <v>0</v>
      </c>
      <c r="J10" s="332">
        <f>+'RESUMEN BALANCE'!I14</f>
        <v>1.395921E-2</v>
      </c>
      <c r="K10" s="330"/>
    </row>
    <row r="11" spans="1:12" s="329" customFormat="1" x14ac:dyDescent="0.3">
      <c r="A11" s="334" t="s">
        <v>274</v>
      </c>
      <c r="B11" s="328"/>
      <c r="C11" s="335">
        <f>SUM(C2:C10)</f>
        <v>23261.960357067801</v>
      </c>
      <c r="D11" s="335">
        <f>SUM(D2:D10)</f>
        <v>20771.437475013219</v>
      </c>
      <c r="E11" s="336"/>
      <c r="F11" s="336"/>
      <c r="G11" s="328"/>
      <c r="H11" s="328"/>
      <c r="I11" s="378">
        <f>SUM(I2:I10)</f>
        <v>12.21735146686796</v>
      </c>
      <c r="J11" s="377">
        <f>SUM(J2:J10)</f>
        <v>6218.2555636263605</v>
      </c>
      <c r="K11" s="328"/>
      <c r="L11" s="337" t="s">
        <v>275</v>
      </c>
    </row>
    <row r="12" spans="1:12" x14ac:dyDescent="0.3">
      <c r="A12" s="330" t="s">
        <v>276</v>
      </c>
      <c r="B12" s="331" t="s">
        <v>54</v>
      </c>
      <c r="C12" s="338">
        <f>+'RESUMEN BALANCE'!B47</f>
        <v>4895.322000000001</v>
      </c>
      <c r="D12" s="338">
        <f>+'RESUMEN BALANCE'!C47</f>
        <v>4898.1659461111803</v>
      </c>
      <c r="E12" s="338">
        <f>+'RESUMEN BALANCE'!D47</f>
        <v>514.42345161360163</v>
      </c>
      <c r="F12" s="338">
        <f>+'RESUMEN BALANCE'!E47</f>
        <v>5.1442345161360162E-2</v>
      </c>
      <c r="G12" s="338">
        <f>+'RESUMEN BALANCE'!F47</f>
        <v>29.960239592002313</v>
      </c>
      <c r="H12" s="338">
        <f>+'RESUMEN BALANCE'!G47</f>
        <v>2.9960239592002314E-3</v>
      </c>
      <c r="I12" s="338">
        <f>+'RESUMEN BALANCE'!H47</f>
        <v>2.5197314325747158</v>
      </c>
      <c r="J12" s="338">
        <f>+'RESUMEN BALANCE'!I47</f>
        <v>0.14675022530687765</v>
      </c>
      <c r="K12" s="330"/>
    </row>
    <row r="13" spans="1:12" x14ac:dyDescent="0.3">
      <c r="A13" s="330" t="s">
        <v>276</v>
      </c>
      <c r="B13" s="331" t="s">
        <v>55</v>
      </c>
      <c r="C13" s="338">
        <f>+'RESUMEN BALANCE'!B48</f>
        <v>15362.491015609532</v>
      </c>
      <c r="D13" s="338">
        <f>+'RESUMEN BALANCE'!C48</f>
        <v>15362.491015609532</v>
      </c>
      <c r="E13" s="338">
        <f>+'RESUMEN BALANCE'!D48</f>
        <v>0.20820336584219126</v>
      </c>
      <c r="F13" s="338">
        <f>+'RESUMEN BALANCE'!E48</f>
        <v>2.0820336584219125E-5</v>
      </c>
      <c r="G13" s="338">
        <f>+'RESUMEN BALANCE'!F48</f>
        <v>326900.00000000006</v>
      </c>
      <c r="H13" s="338">
        <f>+'RESUMEN BALANCE'!G48</f>
        <v>32.690000000000005</v>
      </c>
      <c r="I13" s="338">
        <f>+'RESUMEN BALANCE'!H48</f>
        <v>3.1985223371703278E-3</v>
      </c>
      <c r="J13" s="338">
        <f>+'RESUMEN BALANCE'!I48</f>
        <v>5021.9983130027576</v>
      </c>
      <c r="K13" s="330"/>
    </row>
    <row r="14" spans="1:12" x14ac:dyDescent="0.3">
      <c r="A14" s="330" t="s">
        <v>276</v>
      </c>
      <c r="B14" s="331" t="s">
        <v>56</v>
      </c>
      <c r="C14" s="338">
        <f>+'RESUMEN BALANCE'!B49</f>
        <v>3097.4600000000005</v>
      </c>
      <c r="D14" s="338">
        <f>+'RESUMEN BALANCE'!C49</f>
        <v>3097.4600000000005</v>
      </c>
      <c r="E14" s="338">
        <f>+'RESUMEN BALANCE'!D49</f>
        <v>1191.2802789974637</v>
      </c>
      <c r="F14" s="338">
        <f>+'RESUMEN BALANCE'!E49</f>
        <v>0.11912802789974637</v>
      </c>
      <c r="G14" s="338">
        <f>+'RESUMEN BALANCE'!F49</f>
        <v>67393.188907341755</v>
      </c>
      <c r="H14" s="338">
        <f>+'RESUMEN BALANCE'!G49</f>
        <v>6.7393188907341752</v>
      </c>
      <c r="I14" s="338">
        <f>+'RESUMEN BALANCE'!H49</f>
        <v>3.6899430129834845</v>
      </c>
      <c r="J14" s="338">
        <f>+'RESUMEN BALANCE'!I49</f>
        <v>208.7477069129348</v>
      </c>
      <c r="K14" s="330"/>
    </row>
    <row r="15" spans="1:12" x14ac:dyDescent="0.3">
      <c r="A15" s="330" t="s">
        <v>276</v>
      </c>
      <c r="B15" s="331" t="s">
        <v>57</v>
      </c>
      <c r="C15" s="338">
        <f>+'RESUMEN BALANCE'!B50</f>
        <v>0</v>
      </c>
      <c r="D15" s="338">
        <f>+'RESUMEN BALANCE'!C50</f>
        <v>0</v>
      </c>
      <c r="E15" s="338">
        <f>+'RESUMEN BALANCE'!D50</f>
        <v>0</v>
      </c>
      <c r="F15" s="338">
        <f>+'RESUMEN BALANCE'!E50</f>
        <v>0</v>
      </c>
      <c r="G15" s="338">
        <f>+'RESUMEN BALANCE'!F50</f>
        <v>0</v>
      </c>
      <c r="H15" s="338">
        <f>+'RESUMEN BALANCE'!G50</f>
        <v>0</v>
      </c>
      <c r="I15" s="338">
        <f>+'RESUMEN BALANCE'!H50</f>
        <v>0</v>
      </c>
      <c r="J15" s="338">
        <f>+'RESUMEN BALANCE'!I50</f>
        <v>0</v>
      </c>
      <c r="K15" s="330"/>
    </row>
    <row r="16" spans="1:12" x14ac:dyDescent="0.3">
      <c r="A16" s="330" t="s">
        <v>276</v>
      </c>
      <c r="B16" s="331" t="s">
        <v>58</v>
      </c>
      <c r="C16" s="338">
        <f>+'RESUMEN BALANCE'!B51</f>
        <v>11163.908465346534</v>
      </c>
      <c r="D16" s="338">
        <f>+'RESUMEN BALANCE'!C51</f>
        <v>12340.628114871701</v>
      </c>
      <c r="E16" s="338">
        <f>+'RESUMEN BALANCE'!D51</f>
        <v>20.759606791778381</v>
      </c>
      <c r="F16" s="338">
        <f>+'RESUMEN BALANCE'!E51</f>
        <v>2.0759606791778381E-3</v>
      </c>
      <c r="G16" s="338">
        <f>+'RESUMEN BALANCE'!F51</f>
        <v>4270.2412868632709</v>
      </c>
      <c r="H16" s="338">
        <f>+'RESUMEN BALANCE'!G51</f>
        <v>0.42702412868632711</v>
      </c>
      <c r="I16" s="338">
        <f>+'RESUMEN BALANCE'!H51</f>
        <v>0.25618658722830179</v>
      </c>
      <c r="J16" s="338">
        <f>+'RESUMEN BALANCE'!I51</f>
        <v>52.697459681950797</v>
      </c>
      <c r="K16" s="330"/>
    </row>
    <row r="17" spans="1:12" x14ac:dyDescent="0.3">
      <c r="A17" s="330" t="s">
        <v>276</v>
      </c>
      <c r="B17" s="331" t="s">
        <v>174</v>
      </c>
      <c r="C17" s="338">
        <f>+'RESUMEN BALANCE'!B52</f>
        <v>0</v>
      </c>
      <c r="D17" s="338">
        <f>+'RESUMEN BALANCE'!C52</f>
        <v>0</v>
      </c>
      <c r="E17" s="338">
        <f>+'RESUMEN BALANCE'!D52</f>
        <v>0</v>
      </c>
      <c r="F17" s="338">
        <f>+'RESUMEN BALANCE'!E52</f>
        <v>0</v>
      </c>
      <c r="G17" s="338">
        <f>+'RESUMEN BALANCE'!F52</f>
        <v>0</v>
      </c>
      <c r="H17" s="338">
        <f>+'RESUMEN BALANCE'!G52</f>
        <v>0</v>
      </c>
      <c r="I17" s="338">
        <f>+'RESUMEN BALANCE'!H52</f>
        <v>0</v>
      </c>
      <c r="J17" s="338">
        <f>+'RESUMEN BALANCE'!I52</f>
        <v>0</v>
      </c>
      <c r="K17" s="330"/>
    </row>
    <row r="18" spans="1:12" x14ac:dyDescent="0.3">
      <c r="A18" s="330" t="s">
        <v>276</v>
      </c>
      <c r="B18" s="331" t="s">
        <v>175</v>
      </c>
      <c r="C18" s="338">
        <f>+'RESUMEN BALANCE'!B53</f>
        <v>0</v>
      </c>
      <c r="D18" s="338">
        <f>+'RESUMEN BALANCE'!C53</f>
        <v>0</v>
      </c>
      <c r="E18" s="338">
        <f>+'RESUMEN BALANCE'!D53</f>
        <v>0</v>
      </c>
      <c r="F18" s="338">
        <f>+'RESUMEN BALANCE'!E53</f>
        <v>0</v>
      </c>
      <c r="G18" s="338">
        <f>+'RESUMEN BALANCE'!F53</f>
        <v>0</v>
      </c>
      <c r="H18" s="338">
        <f>+'RESUMEN BALANCE'!G53</f>
        <v>0</v>
      </c>
      <c r="I18" s="338">
        <f>+'RESUMEN BALANCE'!H53</f>
        <v>0</v>
      </c>
      <c r="J18" s="338">
        <f>+'RESUMEN BALANCE'!I53</f>
        <v>0</v>
      </c>
      <c r="K18" s="330"/>
    </row>
    <row r="19" spans="1:12" s="329" customFormat="1" x14ac:dyDescent="0.3">
      <c r="A19" s="339" t="s">
        <v>277</v>
      </c>
      <c r="B19" s="340"/>
      <c r="C19" s="341">
        <f>SUM(C12:C18)</f>
        <v>34519.181480956067</v>
      </c>
      <c r="D19" s="341">
        <f>SUM(D12:D18)</f>
        <v>35698.745076592415</v>
      </c>
      <c r="E19" s="340"/>
      <c r="F19" s="340"/>
      <c r="G19" s="340"/>
      <c r="H19" s="340"/>
      <c r="I19" s="379">
        <f>SUM(I12:I18)</f>
        <v>6.469059555123672</v>
      </c>
      <c r="J19" s="342">
        <f>SUM(J12:J18)</f>
        <v>5283.5902298229503</v>
      </c>
      <c r="K19" s="343"/>
      <c r="L19" s="337" t="s">
        <v>275</v>
      </c>
    </row>
    <row r="20" spans="1:12" x14ac:dyDescent="0.3">
      <c r="A20" s="330" t="s">
        <v>278</v>
      </c>
      <c r="B20" s="331" t="s">
        <v>47</v>
      </c>
      <c r="C20" s="332">
        <f>+'RESUMEN BALANCE'!B19</f>
        <v>9474.3685138763703</v>
      </c>
      <c r="D20" s="332">
        <f>+'RESUMEN BALANCE'!C19</f>
        <v>9474.3685138763703</v>
      </c>
      <c r="E20" s="332">
        <f>+'RESUMEN BALANCE'!D19</f>
        <v>1784.4383452921716</v>
      </c>
      <c r="F20" s="332">
        <f>+'RESUMEN BALANCE'!E19</f>
        <v>0.17844383452921717</v>
      </c>
      <c r="G20" s="332">
        <f>+'RESUMEN BALANCE'!F19</f>
        <v>92454.793161521739</v>
      </c>
      <c r="H20" s="332">
        <f>+'RESUMEN BALANCE'!G19</f>
        <v>9.2454793161521742</v>
      </c>
      <c r="I20" s="332">
        <f>+'RESUMEN BALANCE'!H19</f>
        <v>16.9064264735898</v>
      </c>
      <c r="J20" s="332">
        <f>+'RESUMEN BALANCE'!I19</f>
        <v>875.95078128647401</v>
      </c>
      <c r="K20" s="330"/>
    </row>
    <row r="21" spans="1:12" x14ac:dyDescent="0.3">
      <c r="A21" s="330" t="s">
        <v>278</v>
      </c>
      <c r="B21" s="344" t="s">
        <v>48</v>
      </c>
      <c r="C21" s="332">
        <f>+'RESUMEN BALANCE'!B20</f>
        <v>2546.1901638099998</v>
      </c>
      <c r="D21" s="332">
        <f>+'RESUMEN BALANCE'!C20</f>
        <v>2546.1901638099998</v>
      </c>
      <c r="E21" s="332">
        <f>+'RESUMEN BALANCE'!D20</f>
        <v>826.75679999999943</v>
      </c>
      <c r="F21" s="332">
        <f>+'RESUMEN BALANCE'!E20</f>
        <v>8.2675679999999946E-2</v>
      </c>
      <c r="G21" s="332">
        <f>+'RESUMEN BALANCE'!F20</f>
        <v>51337.616300000031</v>
      </c>
      <c r="H21" s="332">
        <f>+'RESUMEN BALANCE'!G20</f>
        <v>5.1337616300000031</v>
      </c>
      <c r="I21" s="332">
        <f>+'RESUMEN BALANCE'!H20</f>
        <v>2.1050800320230296</v>
      </c>
      <c r="J21" s="332">
        <f>+'RESUMEN BALANCE'!I20</f>
        <v>130.715333656512</v>
      </c>
      <c r="K21" s="330"/>
    </row>
    <row r="22" spans="1:12" x14ac:dyDescent="0.3">
      <c r="A22" s="330" t="s">
        <v>278</v>
      </c>
      <c r="B22" s="344" t="s">
        <v>49</v>
      </c>
      <c r="C22" s="332">
        <f>+'RESUMEN BALANCE'!B21</f>
        <v>1350.2966219499999</v>
      </c>
      <c r="D22" s="332">
        <f>+'RESUMEN BALANCE'!C21</f>
        <v>1350.2966219499999</v>
      </c>
      <c r="E22" s="332">
        <f>+'RESUMEN BALANCE'!D21</f>
        <v>1046.5134000000007</v>
      </c>
      <c r="F22" s="332">
        <f>+'RESUMEN BALANCE'!E21</f>
        <v>0.10465134000000008</v>
      </c>
      <c r="G22" s="332">
        <f>+'RESUMEN BALANCE'!F21</f>
        <v>133714.47060000029</v>
      </c>
      <c r="H22" s="332">
        <f>+'RESUMEN BALANCE'!G21</f>
        <v>13.37144706000003</v>
      </c>
      <c r="I22" s="332">
        <f>+'RESUMEN BALANCE'!H21</f>
        <v>1.41310350884541</v>
      </c>
      <c r="J22" s="332">
        <f>+'RESUMEN BALANCE'!I21</f>
        <v>180.554197957013</v>
      </c>
      <c r="K22" s="330"/>
    </row>
    <row r="23" spans="1:12" x14ac:dyDescent="0.3">
      <c r="A23" s="330" t="s">
        <v>278</v>
      </c>
      <c r="B23" s="344" t="s">
        <v>50</v>
      </c>
      <c r="C23" s="332">
        <f>+'RESUMEN BALANCE'!B22</f>
        <v>20805.180914341581</v>
      </c>
      <c r="D23" s="332">
        <f>+'RESUMEN BALANCE'!C22</f>
        <v>20805.180914341581</v>
      </c>
      <c r="E23" s="332">
        <f>+'RESUMEN BALANCE'!D22</f>
        <v>1554.7230898666894</v>
      </c>
      <c r="F23" s="332">
        <f>+'RESUMEN BALANCE'!E22</f>
        <v>0.15547230898666894</v>
      </c>
      <c r="G23" s="332">
        <f>+'RESUMEN BALANCE'!F22</f>
        <v>135635.03251545542</v>
      </c>
      <c r="H23" s="332">
        <f>+'RESUMEN BALANCE'!G22</f>
        <v>13.563503251545542</v>
      </c>
      <c r="I23" s="332">
        <f>+'RESUMEN BALANCE'!H22</f>
        <v>32.34629515638062</v>
      </c>
      <c r="J23" s="332">
        <f>+'RESUMEN BALANCE'!I22</f>
        <v>2821.9113898066526</v>
      </c>
      <c r="K23" s="330"/>
    </row>
    <row r="24" spans="1:12" x14ac:dyDescent="0.3">
      <c r="A24" s="330" t="s">
        <v>278</v>
      </c>
      <c r="B24" s="344" t="s">
        <v>51</v>
      </c>
      <c r="C24" s="332">
        <f>+'RESUMEN BALANCE'!B23</f>
        <v>7927.8955751949097</v>
      </c>
      <c r="D24" s="332">
        <f>+'RESUMEN BALANCE'!C23</f>
        <v>7927.8955751949097</v>
      </c>
      <c r="E24" s="332">
        <f>+'RESUMEN BALANCE'!D23</f>
        <v>9724.8818135312431</v>
      </c>
      <c r="F24" s="332">
        <f>+'RESUMEN BALANCE'!E23</f>
        <v>0.97248818135312431</v>
      </c>
      <c r="G24" s="332">
        <f>+'RESUMEN BALANCE'!F23</f>
        <v>190534.32250000001</v>
      </c>
      <c r="H24" s="332">
        <f>+'RESUMEN BALANCE'!G23</f>
        <v>19.05343225</v>
      </c>
      <c r="I24" s="332">
        <f>+'RESUMEN BALANCE'!H23</f>
        <v>77.0978474987878</v>
      </c>
      <c r="J24" s="332">
        <f>+'RESUMEN BALANCE'!I23</f>
        <v>1510.5362122705101</v>
      </c>
      <c r="K24" s="330"/>
    </row>
    <row r="25" spans="1:12" x14ac:dyDescent="0.3">
      <c r="A25" s="330" t="s">
        <v>278</v>
      </c>
      <c r="B25" s="344" t="s">
        <v>52</v>
      </c>
      <c r="C25" s="332">
        <f>+'RESUMEN BALANCE'!B24</f>
        <v>5842.3570162543701</v>
      </c>
      <c r="D25" s="332">
        <f>+'RESUMEN BALANCE'!C24</f>
        <v>5842.3570162543701</v>
      </c>
      <c r="E25" s="332">
        <f>+'RESUMEN BALANCE'!D24</f>
        <v>2414.6111000000028</v>
      </c>
      <c r="F25" s="332">
        <f>+'RESUMEN BALANCE'!E24</f>
        <v>0.24146111000000028</v>
      </c>
      <c r="G25" s="332">
        <f>+'RESUMEN BALANCE'!F24</f>
        <v>156582.50639999984</v>
      </c>
      <c r="H25" s="332">
        <f>+'RESUMEN BALANCE'!G24</f>
        <v>15.658250639999984</v>
      </c>
      <c r="I25" s="332">
        <f>+'RESUMEN BALANCE'!H24</f>
        <v>14.107020101610699</v>
      </c>
      <c r="J25" s="332">
        <f>+'RESUMEN BALANCE'!I24</f>
        <v>914.81090488873394</v>
      </c>
      <c r="K25" s="330"/>
    </row>
    <row r="26" spans="1:12" x14ac:dyDescent="0.3">
      <c r="A26" s="330" t="s">
        <v>278</v>
      </c>
      <c r="B26" s="344" t="s">
        <v>53</v>
      </c>
      <c r="C26" s="332">
        <f>+'RESUMEN BALANCE'!B25</f>
        <v>4391.79521303605</v>
      </c>
      <c r="D26" s="332">
        <f>+'RESUMEN BALANCE'!C25</f>
        <v>4391.79521303605</v>
      </c>
      <c r="E26" s="332">
        <f>+'RESUMEN BALANCE'!D25</f>
        <v>20730.968653713891</v>
      </c>
      <c r="F26" s="332">
        <f>+'RESUMEN BALANCE'!E25</f>
        <v>2.0730968653713893</v>
      </c>
      <c r="G26" s="332">
        <f>+'RESUMEN BALANCE'!F25</f>
        <v>176580.10280386393</v>
      </c>
      <c r="H26" s="332">
        <f>+'RESUMEN BALANCE'!G25</f>
        <v>17.658010280386392</v>
      </c>
      <c r="I26" s="332">
        <f>+'RESUMEN BALANCE'!H25</f>
        <v>91.046168894981093</v>
      </c>
      <c r="J26" s="332">
        <f>+'RESUMEN BALANCE'!I25</f>
        <v>775.50365021142306</v>
      </c>
      <c r="K26" s="330"/>
    </row>
    <row r="27" spans="1:12" x14ac:dyDescent="0.3">
      <c r="A27" s="330" t="s">
        <v>278</v>
      </c>
      <c r="B27" s="344" t="s">
        <v>96</v>
      </c>
      <c r="C27" s="332">
        <f>+'RESUMEN BALANCE'!B26</f>
        <v>1547.820591464515</v>
      </c>
      <c r="D27" s="332">
        <f>+'RESUMEN BALANCE'!C26</f>
        <v>1547.820591464515</v>
      </c>
      <c r="E27" s="332">
        <f>+'RESUMEN BALANCE'!D26</f>
        <v>248.91097944595069</v>
      </c>
      <c r="F27" s="332">
        <f>+'RESUMEN BALANCE'!E26</f>
        <v>2.489109794459507E-2</v>
      </c>
      <c r="G27" s="332">
        <f>+'RESUMEN BALANCE'!F26</f>
        <v>150535.22740448368</v>
      </c>
      <c r="H27" s="332">
        <f>+'RESUMEN BALANCE'!G26</f>
        <v>15.053522740448368</v>
      </c>
      <c r="I27" s="332">
        <f>+'RESUMEN BALANCE'!H26</f>
        <v>0.38526953942804315</v>
      </c>
      <c r="J27" s="332">
        <f>+'RESUMEN BALANCE'!I26</f>
        <v>233.00152471745324</v>
      </c>
      <c r="K27" s="330"/>
    </row>
    <row r="28" spans="1:12" s="329" customFormat="1" x14ac:dyDescent="0.3">
      <c r="A28" s="339" t="s">
        <v>279</v>
      </c>
      <c r="B28" s="345"/>
      <c r="C28" s="346">
        <f>SUM(C20:C27)</f>
        <v>53885.904609927798</v>
      </c>
      <c r="D28" s="346">
        <f>SUM(D20:D27)</f>
        <v>53885.904609927798</v>
      </c>
      <c r="E28" s="345"/>
      <c r="F28" s="345"/>
      <c r="G28" s="345"/>
      <c r="H28" s="345"/>
      <c r="I28" s="380">
        <f>SUM(I20:I27)</f>
        <v>235.40721120564646</v>
      </c>
      <c r="J28" s="346">
        <f>SUM(J20:J27)</f>
        <v>7442.9839947947721</v>
      </c>
      <c r="K28" s="347"/>
      <c r="L28" s="337" t="s">
        <v>275</v>
      </c>
    </row>
    <row r="29" spans="1:12" x14ac:dyDescent="0.3">
      <c r="A29" s="330" t="s">
        <v>280</v>
      </c>
      <c r="B29" s="331" t="s">
        <v>47</v>
      </c>
      <c r="C29" s="332">
        <f>+'RESUMEN BALANCE'!B31</f>
        <v>10415.56851388</v>
      </c>
      <c r="D29" s="332">
        <f>+'RESUMEN BALANCE'!C31</f>
        <v>7691.8627400894802</v>
      </c>
      <c r="E29" s="332">
        <f>+'RESUMEN BALANCE'!D31</f>
        <v>1537.9214999999967</v>
      </c>
      <c r="F29" s="332">
        <f>+'RESUMEN BALANCE'!E31</f>
        <v>0.15379214999999968</v>
      </c>
      <c r="G29" s="332">
        <f>+'RESUMEN BALANCE'!F31</f>
        <v>76762.921399999948</v>
      </c>
      <c r="H29" s="332">
        <f>+'RESUMEN BALANCE'!G31</f>
        <v>7.6762921399999948</v>
      </c>
      <c r="I29" s="332">
        <f>+'RESUMEN BALANCE'!H31</f>
        <v>11.829481083032499</v>
      </c>
      <c r="J29" s="332">
        <f>+'RESUMEN BALANCE'!I31</f>
        <v>590.44985493707702</v>
      </c>
      <c r="K29" s="330"/>
    </row>
    <row r="30" spans="1:12" x14ac:dyDescent="0.3">
      <c r="A30" s="330" t="s">
        <v>280</v>
      </c>
      <c r="B30" s="344" t="s">
        <v>48</v>
      </c>
      <c r="C30" s="332">
        <f>+'RESUMEN BALANCE'!B32</f>
        <v>2546.1901638099998</v>
      </c>
      <c r="D30" s="332">
        <f>+'RESUMEN BALANCE'!C32</f>
        <v>2546.1901638099998</v>
      </c>
      <c r="E30" s="332">
        <f>+'RESUMEN BALANCE'!D32</f>
        <v>826.75679999999943</v>
      </c>
      <c r="F30" s="332">
        <f>+'RESUMEN BALANCE'!E32</f>
        <v>8.2675679999999946E-2</v>
      </c>
      <c r="G30" s="332">
        <f>+'RESUMEN BALANCE'!F32</f>
        <v>51337.616300000031</v>
      </c>
      <c r="H30" s="332">
        <f>+'RESUMEN BALANCE'!G32</f>
        <v>5.1337616300000031</v>
      </c>
      <c r="I30" s="332">
        <f>+'RESUMEN BALANCE'!H32</f>
        <v>2.1050800320230296</v>
      </c>
      <c r="J30" s="332">
        <f>+'RESUMEN BALANCE'!I32</f>
        <v>130.715333656512</v>
      </c>
      <c r="K30" s="330"/>
    </row>
    <row r="31" spans="1:12" x14ac:dyDescent="0.3">
      <c r="A31" s="330" t="s">
        <v>280</v>
      </c>
      <c r="B31" s="344" t="s">
        <v>49</v>
      </c>
      <c r="C31" s="332">
        <f>+'RESUMEN BALANCE'!B33</f>
        <v>0</v>
      </c>
      <c r="D31" s="332">
        <f>+'RESUMEN BALANCE'!C33</f>
        <v>0</v>
      </c>
      <c r="E31" s="332">
        <f>+'RESUMEN BALANCE'!D33</f>
        <v>0</v>
      </c>
      <c r="F31" s="332">
        <f>+'RESUMEN BALANCE'!E33</f>
        <v>0</v>
      </c>
      <c r="G31" s="332">
        <f>+'RESUMEN BALANCE'!F33</f>
        <v>0</v>
      </c>
      <c r="H31" s="332">
        <f>+'RESUMEN BALANCE'!G33</f>
        <v>0</v>
      </c>
      <c r="I31" s="332">
        <f>+'RESUMEN BALANCE'!H33</f>
        <v>0</v>
      </c>
      <c r="J31" s="332">
        <f>+'RESUMEN BALANCE'!I33</f>
        <v>0</v>
      </c>
      <c r="K31" s="330"/>
    </row>
    <row r="32" spans="1:12" x14ac:dyDescent="0.3">
      <c r="A32" s="330" t="s">
        <v>280</v>
      </c>
      <c r="B32" s="344" t="s">
        <v>50</v>
      </c>
      <c r="C32" s="332">
        <f>+'RESUMEN BALANCE'!B34</f>
        <v>20488.381755529997</v>
      </c>
      <c r="D32" s="332">
        <f>+'RESUMEN BALANCE'!C34</f>
        <v>21477.06656946654</v>
      </c>
      <c r="E32" s="332">
        <f>+'RESUMEN BALANCE'!D34</f>
        <v>1585.5161853842264</v>
      </c>
      <c r="F32" s="332">
        <f>+'RESUMEN BALANCE'!E34</f>
        <v>0.15855161853842265</v>
      </c>
      <c r="G32" s="332">
        <f>+'RESUMEN BALANCE'!F34</f>
        <v>130587.99623458079</v>
      </c>
      <c r="H32" s="332">
        <f>+'RESUMEN BALANCE'!G34</f>
        <v>13.058799623458079</v>
      </c>
      <c r="I32" s="332">
        <f>+'RESUMEN BALANCE'!H34</f>
        <v>34.052236660463684</v>
      </c>
      <c r="J32" s="332">
        <f>+'RESUMEN BALANCE'!I34</f>
        <v>2804.6470883033376</v>
      </c>
      <c r="K32" s="330"/>
    </row>
    <row r="33" spans="1:18" x14ac:dyDescent="0.3">
      <c r="A33" s="330" t="s">
        <v>280</v>
      </c>
      <c r="B33" s="344" t="s">
        <v>51</v>
      </c>
      <c r="C33" s="332">
        <f>+'RESUMEN BALANCE'!B35</f>
        <v>8144.3255751899997</v>
      </c>
      <c r="D33" s="332">
        <f>+'RESUMEN BALANCE'!C35</f>
        <v>8344.50341734018</v>
      </c>
      <c r="E33" s="332">
        <f>+'RESUMEN BALANCE'!D35</f>
        <v>8803.3704311782603</v>
      </c>
      <c r="F33" s="332">
        <f>+'RESUMEN BALANCE'!E35</f>
        <v>0.88033704311782612</v>
      </c>
      <c r="G33" s="332">
        <f>+'RESUMEN BALANCE'!F35</f>
        <v>225478.05313167829</v>
      </c>
      <c r="H33" s="332">
        <f>+'RESUMEN BALANCE'!G35</f>
        <v>22.547805313167828</v>
      </c>
      <c r="I33" s="332">
        <f>+'RESUMEN BALANCE'!H35</f>
        <v>73.459754647078498</v>
      </c>
      <c r="J33" s="332">
        <f>+'RESUMEN BALANCE'!I35</f>
        <v>1881.5023848925</v>
      </c>
      <c r="K33" s="330"/>
    </row>
    <row r="34" spans="1:18" x14ac:dyDescent="0.3">
      <c r="A34" s="330" t="s">
        <v>280</v>
      </c>
      <c r="B34" s="344" t="s">
        <v>52</v>
      </c>
      <c r="C34" s="332">
        <f>+'RESUMEN BALANCE'!B36</f>
        <v>5854.35701625</v>
      </c>
      <c r="D34" s="332">
        <f>+'RESUMEN BALANCE'!C36</f>
        <v>6090.31034860208</v>
      </c>
      <c r="E34" s="332">
        <f>+'RESUMEN BALANCE'!D36</f>
        <v>2410.6456000000048</v>
      </c>
      <c r="F34" s="332">
        <f>+'RESUMEN BALANCE'!E36</f>
        <v>0.24106456000000048</v>
      </c>
      <c r="G34" s="332">
        <f>+'RESUMEN BALANCE'!F36</f>
        <v>172983.41400304125</v>
      </c>
      <c r="H34" s="332">
        <f>+'RESUMEN BALANCE'!G36</f>
        <v>17.298341400304125</v>
      </c>
      <c r="I34" s="332">
        <f>+'RESUMEN BALANCE'!H36</f>
        <v>14.6815798444921</v>
      </c>
      <c r="J34" s="332">
        <f>+'RESUMEN BALANCE'!I36</f>
        <v>1053.5226764392401</v>
      </c>
      <c r="K34" s="330"/>
    </row>
    <row r="35" spans="1:18" x14ac:dyDescent="0.3">
      <c r="A35" s="330" t="s">
        <v>280</v>
      </c>
      <c r="B35" s="344" t="s">
        <v>53</v>
      </c>
      <c r="C35" s="332">
        <f>+'RESUMEN BALANCE'!B37</f>
        <v>4607.7252130400002</v>
      </c>
      <c r="D35" s="332">
        <f>+'RESUMEN BALANCE'!C37</f>
        <v>6161.0061920915196</v>
      </c>
      <c r="E35" s="332">
        <f>+'RESUMEN BALANCE'!D37</f>
        <v>16877.141882731776</v>
      </c>
      <c r="F35" s="332">
        <f>+'RESUMEN BALANCE'!E37</f>
        <v>1.6877141882731774</v>
      </c>
      <c r="G35" s="332">
        <f>+'RESUMEN BALANCE'!F37</f>
        <v>191212.45321998978</v>
      </c>
      <c r="H35" s="332">
        <f>+'RESUMEN BALANCE'!G37</f>
        <v>19.121245321998977</v>
      </c>
      <c r="I35" s="332">
        <f>+'RESUMEN BALANCE'!H37</f>
        <v>103.9801756443176</v>
      </c>
      <c r="J35" s="332">
        <f>+'RESUMEN BALANCE'!I37</f>
        <v>1178.0611082933669</v>
      </c>
      <c r="K35" s="330"/>
    </row>
    <row r="36" spans="1:18" x14ac:dyDescent="0.3">
      <c r="A36" s="330" t="s">
        <v>280</v>
      </c>
      <c r="B36" s="344" t="s">
        <v>96</v>
      </c>
      <c r="C36" s="332">
        <f>+'RESUMEN BALANCE'!B38</f>
        <v>1200.5</v>
      </c>
      <c r="D36" s="332">
        <f>+'RESUMEN BALANCE'!C38</f>
        <v>2198.0456260069441</v>
      </c>
      <c r="E36" s="332">
        <f>+'RESUMEN BALANCE'!D38</f>
        <v>215.51890530864694</v>
      </c>
      <c r="F36" s="332">
        <f>+'RESUMEN BALANCE'!E38</f>
        <v>2.1551890530864693E-2</v>
      </c>
      <c r="G36" s="332">
        <f>+'RESUMEN BALANCE'!F38</f>
        <v>187845.47380105616</v>
      </c>
      <c r="H36" s="332">
        <f>+'RESUMEN BALANCE'!G38</f>
        <v>18.784547380105614</v>
      </c>
      <c r="I36" s="332">
        <f>+'RESUMEN BALANCE'!H38</f>
        <v>0.4737203871354761</v>
      </c>
      <c r="J36" s="332">
        <f>+'RESUMEN BALANCE'!I38</f>
        <v>412.89292205361346</v>
      </c>
      <c r="K36" s="330"/>
    </row>
    <row r="37" spans="1:18" s="329" customFormat="1" x14ac:dyDescent="0.3">
      <c r="A37" s="339" t="s">
        <v>281</v>
      </c>
      <c r="B37" s="347"/>
      <c r="C37" s="348">
        <f>SUM(C29:C36)</f>
        <v>53257.048237700001</v>
      </c>
      <c r="D37" s="348">
        <f>SUM(D29:D36)</f>
        <v>54508.985057406739</v>
      </c>
      <c r="E37" s="347"/>
      <c r="F37" s="347"/>
      <c r="G37" s="347"/>
      <c r="H37" s="347"/>
      <c r="I37" s="346">
        <f>SUM(I29:I36)</f>
        <v>240.58202829854287</v>
      </c>
      <c r="J37" s="346">
        <f>SUM(J29:J36)</f>
        <v>8051.7913685756466</v>
      </c>
      <c r="K37" s="347"/>
      <c r="L37" s="337" t="s">
        <v>282</v>
      </c>
    </row>
    <row r="38" spans="1:18" s="329" customFormat="1" x14ac:dyDescent="0.3">
      <c r="A38" s="339" t="s">
        <v>283</v>
      </c>
      <c r="B38" s="347"/>
      <c r="C38" s="349"/>
      <c r="D38" s="343"/>
      <c r="E38" s="343"/>
      <c r="F38" s="343"/>
      <c r="G38" s="343"/>
      <c r="H38" s="343"/>
      <c r="I38" s="381">
        <f>I37-I28</f>
        <v>5.1748170928964043</v>
      </c>
      <c r="J38" s="350">
        <f>J37-J28</f>
        <v>608.80737378087451</v>
      </c>
      <c r="K38" s="343"/>
      <c r="L38" s="337" t="s">
        <v>275</v>
      </c>
      <c r="O38" s="351"/>
      <c r="R38" s="352"/>
    </row>
    <row r="39" spans="1:18" x14ac:dyDescent="0.3">
      <c r="I39" s="353"/>
      <c r="J39" s="353"/>
    </row>
    <row r="40" spans="1:18" s="329" customFormat="1" x14ac:dyDescent="0.3">
      <c r="A40" s="354" t="s">
        <v>284</v>
      </c>
      <c r="B40" s="355"/>
      <c r="C40" s="355"/>
      <c r="D40" s="355"/>
      <c r="E40" s="355"/>
      <c r="F40" s="355"/>
      <c r="G40" s="355"/>
      <c r="H40" s="355"/>
      <c r="I40" s="356">
        <f>I11-I19-I38</f>
        <v>0.57347481884788376</v>
      </c>
      <c r="J40" s="356">
        <f>J11-J19-J38</f>
        <v>325.85796002253574</v>
      </c>
      <c r="K40" s="355"/>
      <c r="L40" s="351" t="s">
        <v>285</v>
      </c>
      <c r="Q40" s="352"/>
    </row>
    <row r="42" spans="1:18" s="329" customFormat="1" x14ac:dyDescent="0.3">
      <c r="A42" s="354" t="s">
        <v>286</v>
      </c>
      <c r="B42" s="355"/>
      <c r="C42" s="355"/>
      <c r="D42" s="355"/>
      <c r="E42" s="355"/>
      <c r="F42" s="355"/>
      <c r="G42" s="355"/>
      <c r="H42" s="355"/>
      <c r="I42" s="357">
        <f>(1-I40/I11)*100</f>
        <v>95.306062689584721</v>
      </c>
      <c r="J42" s="357">
        <f>(1-J40/J11)*100</f>
        <v>94.759656358792327</v>
      </c>
      <c r="K42" s="355"/>
      <c r="L42" s="337" t="s">
        <v>287</v>
      </c>
    </row>
    <row r="43" spans="1:18" x14ac:dyDescent="0.3">
      <c r="J43" s="358"/>
    </row>
    <row r="44" spans="1:18" ht="43.2" x14ac:dyDescent="0.3">
      <c r="B44" s="359" t="s">
        <v>264</v>
      </c>
      <c r="C44" s="359" t="s">
        <v>288</v>
      </c>
      <c r="D44" s="359" t="s">
        <v>266</v>
      </c>
      <c r="E44" s="359" t="s">
        <v>267</v>
      </c>
      <c r="F44" s="359" t="s">
        <v>289</v>
      </c>
      <c r="G44" s="359" t="s">
        <v>269</v>
      </c>
      <c r="H44" s="359" t="s">
        <v>290</v>
      </c>
      <c r="I44" s="359" t="s">
        <v>271</v>
      </c>
    </row>
    <row r="45" spans="1:18" ht="31.5" customHeight="1" x14ac:dyDescent="0.3">
      <c r="A45" s="360" t="s">
        <v>291</v>
      </c>
      <c r="B45" s="361"/>
      <c r="C45" s="361"/>
      <c r="D45" s="361"/>
      <c r="E45" s="361"/>
      <c r="F45" s="361"/>
      <c r="G45" s="361"/>
      <c r="H45" s="361"/>
      <c r="I45" s="361"/>
    </row>
    <row r="46" spans="1:18" ht="28.8" x14ac:dyDescent="0.3">
      <c r="A46" s="362" t="s">
        <v>292</v>
      </c>
      <c r="B46" s="361"/>
      <c r="C46" s="361"/>
      <c r="D46" s="361"/>
      <c r="E46" s="361"/>
      <c r="F46" s="361"/>
      <c r="G46" s="361"/>
      <c r="H46" s="361"/>
      <c r="I46" s="361"/>
    </row>
    <row r="48" spans="1:18" x14ac:dyDescent="0.3">
      <c r="B48" s="359" t="s">
        <v>270</v>
      </c>
      <c r="C48" s="359" t="s">
        <v>271</v>
      </c>
      <c r="D48" s="363" t="s">
        <v>293</v>
      </c>
    </row>
    <row r="49" spans="1:6" x14ac:dyDescent="0.3">
      <c r="A49" s="364" t="s">
        <v>294</v>
      </c>
      <c r="B49" s="361">
        <f>+'[1]Resumen As - S'!$C$15</f>
        <v>116.91904900587539</v>
      </c>
      <c r="C49" s="361">
        <f>+'[1]Resumen As - S'!$D$15</f>
        <v>58480.377622367057</v>
      </c>
      <c r="D49" s="365">
        <f>C49*2</f>
        <v>116960.75524473411</v>
      </c>
      <c r="E49" s="366" t="s">
        <v>295</v>
      </c>
    </row>
    <row r="50" spans="1:6" x14ac:dyDescent="0.3">
      <c r="A50" s="364" t="s">
        <v>296</v>
      </c>
      <c r="B50" s="361">
        <f>+'[1]Resumen As - S'!$V$15</f>
        <v>5.2943287541457122</v>
      </c>
      <c r="C50" s="361">
        <f>+'[1]Resumen As - S'!$W$15</f>
        <v>2538.2312614414536</v>
      </c>
      <c r="D50" s="365">
        <f>C50*2</f>
        <v>5076.4625228829073</v>
      </c>
      <c r="E50" s="366" t="s">
        <v>295</v>
      </c>
    </row>
    <row r="51" spans="1:6" s="329" customFormat="1" ht="30" customHeight="1" x14ac:dyDescent="0.3">
      <c r="A51" s="367" t="s">
        <v>297</v>
      </c>
      <c r="B51" s="365">
        <f>B50-H46</f>
        <v>5.2943287541457122</v>
      </c>
      <c r="C51" s="365">
        <f>C50-I46</f>
        <v>2538.2312614414536</v>
      </c>
      <c r="D51" s="365">
        <f>C51*2</f>
        <v>5076.4625228829073</v>
      </c>
      <c r="E51" s="366" t="s">
        <v>275</v>
      </c>
    </row>
    <row r="53" spans="1:6" x14ac:dyDescent="0.3">
      <c r="B53" s="359" t="s">
        <v>298</v>
      </c>
      <c r="C53" s="359" t="s">
        <v>299</v>
      </c>
    </row>
    <row r="54" spans="1:6" ht="43.2" customHeight="1" x14ac:dyDescent="0.3">
      <c r="A54" s="368" t="s">
        <v>300</v>
      </c>
      <c r="B54" s="369">
        <f>1-B50/B49</f>
        <v>0.95471799677501945</v>
      </c>
      <c r="C54" s="370">
        <f>1-C50/C49</f>
        <v>0.95659687292322382</v>
      </c>
      <c r="D54" s="371" t="s">
        <v>275</v>
      </c>
      <c r="E54" s="329"/>
      <c r="F54" s="329"/>
    </row>
    <row r="55" spans="1:6" ht="41.4" customHeight="1" x14ac:dyDescent="0.3">
      <c r="A55" s="368" t="s">
        <v>301</v>
      </c>
      <c r="B55" s="369">
        <f>1-B51/B49</f>
        <v>0.95471799677501945</v>
      </c>
      <c r="C55" s="370">
        <f>1-C51/C49</f>
        <v>0.95659687292322382</v>
      </c>
      <c r="D55" s="371" t="s">
        <v>275</v>
      </c>
      <c r="E55" s="329"/>
      <c r="F55" s="329"/>
    </row>
    <row r="56" spans="1:6" x14ac:dyDescent="0.3">
      <c r="B56" s="372"/>
      <c r="C56" s="372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topLeftCell="A43" zoomScale="60" zoomScaleNormal="60" workbookViewId="0">
      <selection activeCell="K54" sqref="K54"/>
    </sheetView>
  </sheetViews>
  <sheetFormatPr baseColWidth="10" defaultColWidth="10.8984375" defaultRowHeight="19.2" x14ac:dyDescent="0.5"/>
  <cols>
    <col min="1" max="1" width="32" style="7" customWidth="1"/>
    <col min="2" max="2" width="14.59765625" style="30" customWidth="1"/>
    <col min="3" max="3" width="13.796875" style="30" customWidth="1"/>
    <col min="4" max="4" width="11.3984375" style="30" bestFit="1" customWidth="1"/>
    <col min="5" max="5" width="11.69921875" style="30" bestFit="1" customWidth="1"/>
    <col min="6" max="6" width="13.5" style="30" bestFit="1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61" t="s">
        <v>62</v>
      </c>
      <c r="B1" s="461"/>
      <c r="C1" s="461"/>
      <c r="D1" s="461"/>
      <c r="E1" s="461"/>
      <c r="F1" s="461"/>
      <c r="G1" s="461"/>
      <c r="H1" s="461"/>
      <c r="I1" s="461"/>
    </row>
    <row r="2" spans="1:12" x14ac:dyDescent="0.5">
      <c r="A2" s="462" t="s">
        <v>322</v>
      </c>
      <c r="B2" s="462"/>
      <c r="C2" s="462"/>
      <c r="D2" s="462"/>
      <c r="E2" s="462"/>
      <c r="F2" s="462"/>
      <c r="G2" s="462"/>
      <c r="H2" s="462"/>
      <c r="I2" s="462"/>
    </row>
    <row r="4" spans="1:12" x14ac:dyDescent="0.5">
      <c r="A4" s="463" t="s">
        <v>323</v>
      </c>
      <c r="B4" s="464" t="s">
        <v>35</v>
      </c>
      <c r="C4" s="464"/>
      <c r="D4" s="465" t="s">
        <v>36</v>
      </c>
      <c r="E4" s="466"/>
      <c r="F4" s="465" t="s">
        <v>37</v>
      </c>
      <c r="G4" s="466"/>
      <c r="H4" s="464" t="s">
        <v>38</v>
      </c>
      <c r="I4" s="464"/>
    </row>
    <row r="5" spans="1:12" x14ac:dyDescent="0.5">
      <c r="A5" s="463"/>
      <c r="B5" s="171" t="s">
        <v>39</v>
      </c>
      <c r="C5" s="171" t="s">
        <v>40</v>
      </c>
      <c r="D5" s="171" t="s">
        <v>143</v>
      </c>
      <c r="E5" s="171" t="s">
        <v>41</v>
      </c>
      <c r="F5" s="171" t="s">
        <v>143</v>
      </c>
      <c r="G5" s="171" t="s">
        <v>41</v>
      </c>
      <c r="H5" s="171" t="s">
        <v>15</v>
      </c>
      <c r="I5" s="171" t="s">
        <v>16</v>
      </c>
    </row>
    <row r="6" spans="1:12" ht="23.1" customHeight="1" x14ac:dyDescent="0.5">
      <c r="A6" s="15" t="s">
        <v>42</v>
      </c>
      <c r="B6" s="23">
        <v>19417.072</v>
      </c>
      <c r="C6" s="23">
        <v>19034.171891978443</v>
      </c>
      <c r="D6" s="23">
        <v>640.34051632444539</v>
      </c>
      <c r="E6" s="162">
        <v>6.4034051632444536E-2</v>
      </c>
      <c r="F6" s="23">
        <v>326602.60524320899</v>
      </c>
      <c r="G6" s="162">
        <v>32.660260524320897</v>
      </c>
      <c r="H6" s="23">
        <v>12.18835145711772</v>
      </c>
      <c r="I6" s="23">
        <v>6216.6101285672194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41.53</v>
      </c>
      <c r="C8" s="23">
        <v>39.761857098073399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</row>
    <row r="9" spans="1:12" ht="23.1" customHeight="1" x14ac:dyDescent="0.5">
      <c r="A9" s="15" t="s">
        <v>44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153</v>
      </c>
      <c r="B10" s="23">
        <v>24.355</v>
      </c>
      <c r="C10" s="23">
        <v>24.354999828036199</v>
      </c>
      <c r="D10" s="23">
        <v>1190.7210000000005</v>
      </c>
      <c r="E10" s="23">
        <v>0.11907210000000004</v>
      </c>
      <c r="F10" s="23">
        <v>66885.649800000014</v>
      </c>
      <c r="G10" s="23">
        <v>6.6885649800000015</v>
      </c>
      <c r="H10" s="23">
        <v>2.90000097502391E-2</v>
      </c>
      <c r="I10" s="23">
        <v>1.6289999893770899</v>
      </c>
    </row>
    <row r="11" spans="1:12" ht="23.1" customHeight="1" x14ac:dyDescent="0.5">
      <c r="A11" s="15" t="s">
        <v>154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3015.4</v>
      </c>
      <c r="C12" s="23">
        <v>909.54536904086603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109</v>
      </c>
      <c r="B13" s="397">
        <v>298.29635706779999</v>
      </c>
      <c r="C13" s="397">
        <v>298.29635706779999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2.4758597636627398E-3</v>
      </c>
      <c r="K13" s="28" t="s">
        <v>110</v>
      </c>
      <c r="L13" s="28">
        <v>0.83069999999999999</v>
      </c>
    </row>
    <row r="14" spans="1:12" ht="23.1" customHeight="1" x14ac:dyDescent="0.5">
      <c r="A14" s="15" t="s">
        <v>111</v>
      </c>
      <c r="B14" s="397">
        <v>465.30700000000002</v>
      </c>
      <c r="C14" s="397">
        <v>465.30700000000002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1.395921E-2</v>
      </c>
    </row>
    <row r="15" spans="1:12" ht="23.1" customHeight="1" x14ac:dyDescent="0.5">
      <c r="A15" s="16" t="s">
        <v>46</v>
      </c>
      <c r="B15" s="24">
        <v>23261.960357067801</v>
      </c>
      <c r="C15" s="24">
        <v>20771.437475013219</v>
      </c>
      <c r="D15" s="24">
        <v>588.18035494966068</v>
      </c>
      <c r="E15" s="24">
        <v>5.8818035494966073E-2</v>
      </c>
      <c r="F15" s="163">
        <v>299365.68285688193</v>
      </c>
      <c r="G15" s="24">
        <v>29.936568285688196</v>
      </c>
      <c r="H15" s="24">
        <v>12.21735146686796</v>
      </c>
      <c r="I15" s="24">
        <v>6218.2555636263605</v>
      </c>
    </row>
    <row r="16" spans="1:12" x14ac:dyDescent="0.5">
      <c r="A16" s="14"/>
      <c r="E16" s="172"/>
      <c r="F16" s="172"/>
    </row>
    <row r="17" spans="1:12" ht="18.899999999999999" customHeight="1" x14ac:dyDescent="0.5">
      <c r="A17" s="463" t="s">
        <v>324</v>
      </c>
      <c r="B17" s="464" t="s">
        <v>35</v>
      </c>
      <c r="C17" s="464"/>
      <c r="D17" s="465" t="s">
        <v>36</v>
      </c>
      <c r="E17" s="466"/>
      <c r="F17" s="465" t="s">
        <v>37</v>
      </c>
      <c r="G17" s="466"/>
      <c r="H17" s="464" t="s">
        <v>38</v>
      </c>
      <c r="I17" s="464"/>
    </row>
    <row r="18" spans="1:12" x14ac:dyDescent="0.5">
      <c r="A18" s="463"/>
      <c r="B18" s="171" t="s">
        <v>39</v>
      </c>
      <c r="C18" s="171" t="s">
        <v>40</v>
      </c>
      <c r="D18" s="171" t="s">
        <v>143</v>
      </c>
      <c r="E18" s="171" t="s">
        <v>41</v>
      </c>
      <c r="F18" s="171" t="s">
        <v>143</v>
      </c>
      <c r="G18" s="171" t="s">
        <v>41</v>
      </c>
      <c r="H18" s="171" t="s">
        <v>15</v>
      </c>
      <c r="I18" s="171" t="s">
        <v>16</v>
      </c>
    </row>
    <row r="19" spans="1:12" ht="27.9" customHeight="1" x14ac:dyDescent="0.5">
      <c r="A19" s="15" t="s">
        <v>47</v>
      </c>
      <c r="B19" s="300">
        <v>9474.3685138763703</v>
      </c>
      <c r="C19" s="300">
        <v>9474.3685138763703</v>
      </c>
      <c r="D19" s="300">
        <v>1784.4383452921716</v>
      </c>
      <c r="E19" s="301">
        <v>0.17844383452921717</v>
      </c>
      <c r="F19" s="301">
        <v>92454.793161521739</v>
      </c>
      <c r="G19" s="301">
        <v>9.2454793161521742</v>
      </c>
      <c r="H19" s="300">
        <v>16.9064264735898</v>
      </c>
      <c r="I19" s="300">
        <v>875.95078128647401</v>
      </c>
      <c r="J19" s="20"/>
    </row>
    <row r="20" spans="1:12" ht="27.9" customHeight="1" x14ac:dyDescent="0.5">
      <c r="A20" s="15" t="s">
        <v>48</v>
      </c>
      <c r="B20" s="300">
        <v>2546.1901638099998</v>
      </c>
      <c r="C20" s="300">
        <v>2546.1901638099998</v>
      </c>
      <c r="D20" s="300">
        <v>826.75679999999943</v>
      </c>
      <c r="E20" s="301">
        <v>8.2675679999999946E-2</v>
      </c>
      <c r="F20" s="301">
        <v>51337.616300000031</v>
      </c>
      <c r="G20" s="301">
        <v>5.1337616300000031</v>
      </c>
      <c r="H20" s="300">
        <v>2.1050800320230296</v>
      </c>
      <c r="I20" s="300">
        <v>130.715333656512</v>
      </c>
    </row>
    <row r="21" spans="1:12" ht="27.9" customHeight="1" x14ac:dyDescent="0.5">
      <c r="A21" s="15" t="s">
        <v>49</v>
      </c>
      <c r="B21" s="300">
        <v>1350.2966219499999</v>
      </c>
      <c r="C21" s="300">
        <v>1350.2966219499999</v>
      </c>
      <c r="D21" s="300">
        <v>1046.5134000000007</v>
      </c>
      <c r="E21" s="301">
        <v>0.10465134000000008</v>
      </c>
      <c r="F21" s="301">
        <v>133714.47060000029</v>
      </c>
      <c r="G21" s="301">
        <v>13.37144706000003</v>
      </c>
      <c r="H21" s="300">
        <v>1.41310350884541</v>
      </c>
      <c r="I21" s="300">
        <v>180.554197957013</v>
      </c>
    </row>
    <row r="22" spans="1:12" ht="27.9" customHeight="1" x14ac:dyDescent="0.5">
      <c r="A22" s="15" t="s">
        <v>50</v>
      </c>
      <c r="B22" s="300">
        <v>20805.180914341581</v>
      </c>
      <c r="C22" s="300">
        <v>20805.180914341581</v>
      </c>
      <c r="D22" s="300">
        <v>1554.7230898666894</v>
      </c>
      <c r="E22" s="301">
        <v>0.15547230898666894</v>
      </c>
      <c r="F22" s="301">
        <v>135635.03251545542</v>
      </c>
      <c r="G22" s="301">
        <v>13.563503251545542</v>
      </c>
      <c r="H22" s="300">
        <v>32.34629515638062</v>
      </c>
      <c r="I22" s="300">
        <v>2821.9113898066526</v>
      </c>
    </row>
    <row r="23" spans="1:12" ht="27.9" customHeight="1" x14ac:dyDescent="0.5">
      <c r="A23" s="15" t="s">
        <v>51</v>
      </c>
      <c r="B23" s="301">
        <v>7927.8955751949097</v>
      </c>
      <c r="C23" s="301">
        <v>7927.8955751949097</v>
      </c>
      <c r="D23" s="301">
        <v>9724.8818135312431</v>
      </c>
      <c r="E23" s="301">
        <v>0.97248818135312431</v>
      </c>
      <c r="F23" s="301">
        <v>190534.32250000001</v>
      </c>
      <c r="G23" s="301">
        <v>19.05343225</v>
      </c>
      <c r="H23" s="301">
        <v>77.0978474987878</v>
      </c>
      <c r="I23" s="301">
        <v>1510.5362122705101</v>
      </c>
    </row>
    <row r="24" spans="1:12" ht="27.9" customHeight="1" x14ac:dyDescent="0.5">
      <c r="A24" s="15" t="s">
        <v>52</v>
      </c>
      <c r="B24" s="301">
        <v>5842.3570162543701</v>
      </c>
      <c r="C24" s="301">
        <v>5842.3570162543701</v>
      </c>
      <c r="D24" s="301">
        <v>2414.6111000000028</v>
      </c>
      <c r="E24" s="301">
        <v>0.24146111000000028</v>
      </c>
      <c r="F24" s="301">
        <v>156582.50639999984</v>
      </c>
      <c r="G24" s="301">
        <v>15.658250639999984</v>
      </c>
      <c r="H24" s="301">
        <v>14.107020101610699</v>
      </c>
      <c r="I24" s="301">
        <v>914.81090488873394</v>
      </c>
    </row>
    <row r="25" spans="1:12" ht="40.200000000000003" customHeight="1" x14ac:dyDescent="0.6">
      <c r="A25" s="15" t="s">
        <v>53</v>
      </c>
      <c r="B25" s="301">
        <v>4391.79521303605</v>
      </c>
      <c r="C25" s="301">
        <v>4391.79521303605</v>
      </c>
      <c r="D25" s="301">
        <v>20730.968653713891</v>
      </c>
      <c r="E25" s="301">
        <v>2.0730968653713893</v>
      </c>
      <c r="F25" s="301">
        <v>176580.10280386393</v>
      </c>
      <c r="G25" s="301">
        <v>17.658010280386392</v>
      </c>
      <c r="H25" s="301">
        <v>91.046168894981093</v>
      </c>
      <c r="I25" s="301">
        <v>775.50365021142306</v>
      </c>
      <c r="K25" s="178"/>
    </row>
    <row r="26" spans="1:12" ht="27.9" customHeight="1" x14ac:dyDescent="0.5">
      <c r="A26" s="15" t="s">
        <v>96</v>
      </c>
      <c r="B26" s="301">
        <v>1547.820591464515</v>
      </c>
      <c r="C26" s="301">
        <v>1547.820591464515</v>
      </c>
      <c r="D26" s="301">
        <v>248.91097944595069</v>
      </c>
      <c r="E26" s="301">
        <v>2.489109794459507E-2</v>
      </c>
      <c r="F26" s="301">
        <v>150535.22740448368</v>
      </c>
      <c r="G26" s="301">
        <v>15.053522740448368</v>
      </c>
      <c r="H26" s="301">
        <v>0.38526953942804315</v>
      </c>
      <c r="I26" s="301">
        <v>233.00152471745324</v>
      </c>
    </row>
    <row r="27" spans="1:12" ht="27.9" customHeight="1" x14ac:dyDescent="0.5">
      <c r="A27" s="16" t="s">
        <v>156</v>
      </c>
      <c r="B27" s="302">
        <v>53885.904609927798</v>
      </c>
      <c r="C27" s="302">
        <v>53885.904609927798</v>
      </c>
      <c r="D27" s="302">
        <v>4368.6231661085567</v>
      </c>
      <c r="E27" s="303">
        <v>0.43686231661085567</v>
      </c>
      <c r="F27" s="303">
        <v>138124.8779003238</v>
      </c>
      <c r="G27" s="303">
        <v>13.81248779003238</v>
      </c>
      <c r="H27" s="302">
        <v>235.40721120564646</v>
      </c>
      <c r="I27" s="302">
        <v>7442.9839947947721</v>
      </c>
    </row>
    <row r="28" spans="1:12" x14ac:dyDescent="0.5">
      <c r="A28" s="14"/>
    </row>
    <row r="29" spans="1:12" x14ac:dyDescent="0.5">
      <c r="A29" s="463" t="s">
        <v>325</v>
      </c>
      <c r="B29" s="464" t="s">
        <v>35</v>
      </c>
      <c r="C29" s="464"/>
      <c r="D29" s="465" t="s">
        <v>36</v>
      </c>
      <c r="E29" s="466"/>
      <c r="F29" s="465" t="s">
        <v>37</v>
      </c>
      <c r="G29" s="466"/>
      <c r="H29" s="464" t="s">
        <v>38</v>
      </c>
      <c r="I29" s="464"/>
    </row>
    <row r="30" spans="1:12" x14ac:dyDescent="0.5">
      <c r="A30" s="463"/>
      <c r="B30" s="171" t="s">
        <v>39</v>
      </c>
      <c r="C30" s="171" t="s">
        <v>40</v>
      </c>
      <c r="D30" s="171" t="s">
        <v>143</v>
      </c>
      <c r="E30" s="171" t="s">
        <v>41</v>
      </c>
      <c r="F30" s="171" t="s">
        <v>143</v>
      </c>
      <c r="G30" s="171" t="s">
        <v>41</v>
      </c>
      <c r="H30" s="171" t="s">
        <v>15</v>
      </c>
      <c r="I30" s="171" t="s">
        <v>16</v>
      </c>
    </row>
    <row r="31" spans="1:12" ht="27.9" customHeight="1" x14ac:dyDescent="0.5">
      <c r="A31" s="15" t="s">
        <v>47</v>
      </c>
      <c r="B31" s="300">
        <v>10415.56851388</v>
      </c>
      <c r="C31" s="300">
        <v>7691.8627400894802</v>
      </c>
      <c r="D31" s="300">
        <v>1537.9214999999967</v>
      </c>
      <c r="E31" s="301">
        <v>0.15379214999999968</v>
      </c>
      <c r="F31" s="301">
        <v>76762.921399999948</v>
      </c>
      <c r="G31" s="301">
        <v>7.6762921399999948</v>
      </c>
      <c r="H31" s="300">
        <v>11.829481083032499</v>
      </c>
      <c r="I31" s="300">
        <v>590.44985493707702</v>
      </c>
      <c r="L31" s="326"/>
    </row>
    <row r="32" spans="1:12" ht="27.9" customHeight="1" x14ac:dyDescent="0.5">
      <c r="A32" s="15" t="s">
        <v>48</v>
      </c>
      <c r="B32" s="300">
        <v>2546.1901638099998</v>
      </c>
      <c r="C32" s="300">
        <v>2546.1901638099998</v>
      </c>
      <c r="D32" s="300">
        <v>826.75679999999943</v>
      </c>
      <c r="E32" s="301">
        <v>8.2675679999999946E-2</v>
      </c>
      <c r="F32" s="301">
        <v>51337.616300000031</v>
      </c>
      <c r="G32" s="301">
        <v>5.1337616300000031</v>
      </c>
      <c r="H32" s="300">
        <v>2.1050800320230296</v>
      </c>
      <c r="I32" s="300">
        <v>130.715333656512</v>
      </c>
      <c r="K32" s="326"/>
      <c r="L32" s="326"/>
    </row>
    <row r="33" spans="1:12" ht="27.9" customHeight="1" x14ac:dyDescent="0.5">
      <c r="A33" s="15" t="s">
        <v>49</v>
      </c>
      <c r="B33" s="300">
        <v>0</v>
      </c>
      <c r="C33" s="300">
        <v>0</v>
      </c>
      <c r="D33" s="300">
        <v>0</v>
      </c>
      <c r="E33" s="301">
        <v>0</v>
      </c>
      <c r="F33" s="301">
        <v>0</v>
      </c>
      <c r="G33" s="301">
        <v>0</v>
      </c>
      <c r="H33" s="300">
        <v>0</v>
      </c>
      <c r="I33" s="300">
        <v>0</v>
      </c>
    </row>
    <row r="34" spans="1:12" ht="27.9" customHeight="1" x14ac:dyDescent="0.5">
      <c r="A34" s="15" t="s">
        <v>50</v>
      </c>
      <c r="B34" s="300">
        <v>20488.381755529997</v>
      </c>
      <c r="C34" s="300">
        <v>21477.06656946654</v>
      </c>
      <c r="D34" s="300">
        <v>1585.5161853842264</v>
      </c>
      <c r="E34" s="301">
        <v>0.15855161853842265</v>
      </c>
      <c r="F34" s="301">
        <v>130587.99623458079</v>
      </c>
      <c r="G34" s="301">
        <v>13.058799623458079</v>
      </c>
      <c r="H34" s="300">
        <v>34.052236660463684</v>
      </c>
      <c r="I34" s="300">
        <v>2804.6470883033376</v>
      </c>
    </row>
    <row r="35" spans="1:12" ht="27.9" customHeight="1" x14ac:dyDescent="0.5">
      <c r="A35" s="15" t="s">
        <v>51</v>
      </c>
      <c r="B35" s="301">
        <v>8144.3255751899997</v>
      </c>
      <c r="C35" s="301">
        <v>8344.50341734018</v>
      </c>
      <c r="D35" s="301">
        <v>8803.3704311782603</v>
      </c>
      <c r="E35" s="301">
        <v>0.88033704311782612</v>
      </c>
      <c r="F35" s="301">
        <v>225478.05313167829</v>
      </c>
      <c r="G35" s="301">
        <v>22.547805313167828</v>
      </c>
      <c r="H35" s="301">
        <v>73.459754647078498</v>
      </c>
      <c r="I35" s="301">
        <v>1881.5023848925</v>
      </c>
    </row>
    <row r="36" spans="1:12" ht="27.9" customHeight="1" x14ac:dyDescent="0.5">
      <c r="A36" s="15" t="s">
        <v>52</v>
      </c>
      <c r="B36" s="301">
        <v>5854.35701625</v>
      </c>
      <c r="C36" s="301">
        <v>6090.31034860208</v>
      </c>
      <c r="D36" s="301">
        <v>2410.6456000000048</v>
      </c>
      <c r="E36" s="301">
        <v>0.24106456000000048</v>
      </c>
      <c r="F36" s="301">
        <v>172983.41400304125</v>
      </c>
      <c r="G36" s="301">
        <v>17.298341400304125</v>
      </c>
      <c r="H36" s="301">
        <v>14.6815798444921</v>
      </c>
      <c r="I36" s="301">
        <v>1053.5226764392401</v>
      </c>
      <c r="K36" s="326"/>
      <c r="L36" s="326"/>
    </row>
    <row r="37" spans="1:12" ht="41.4" customHeight="1" x14ac:dyDescent="0.5">
      <c r="A37" s="15" t="s">
        <v>53</v>
      </c>
      <c r="B37" s="301">
        <v>4607.7252130400002</v>
      </c>
      <c r="C37" s="301">
        <v>6161.0061920915196</v>
      </c>
      <c r="D37" s="301">
        <v>16877.141882731776</v>
      </c>
      <c r="E37" s="301">
        <v>1.6877141882731774</v>
      </c>
      <c r="F37" s="301">
        <v>191212.45321998978</v>
      </c>
      <c r="G37" s="301">
        <v>19.121245321998977</v>
      </c>
      <c r="H37" s="301">
        <v>103.9801756443176</v>
      </c>
      <c r="I37" s="301">
        <v>1178.0611082933669</v>
      </c>
    </row>
    <row r="38" spans="1:12" ht="27.9" customHeight="1" x14ac:dyDescent="0.5">
      <c r="A38" s="15" t="s">
        <v>96</v>
      </c>
      <c r="B38" s="301">
        <v>1200.5</v>
      </c>
      <c r="C38" s="301">
        <v>2198.0456260069441</v>
      </c>
      <c r="D38" s="301">
        <v>215.51890530864694</v>
      </c>
      <c r="E38" s="301">
        <v>2.1551890530864693E-2</v>
      </c>
      <c r="F38" s="301">
        <v>187845.47380105616</v>
      </c>
      <c r="G38" s="301">
        <v>18.784547380105614</v>
      </c>
      <c r="H38" s="301">
        <v>0.4737203871354761</v>
      </c>
      <c r="I38" s="301">
        <v>412.89292205361346</v>
      </c>
      <c r="K38" s="30"/>
    </row>
    <row r="39" spans="1:12" ht="27.9" customHeight="1" x14ac:dyDescent="0.5">
      <c r="A39" s="16" t="s">
        <v>155</v>
      </c>
      <c r="B39" s="302">
        <v>53257.048237700001</v>
      </c>
      <c r="C39" s="302">
        <v>54508.985057406739</v>
      </c>
      <c r="D39" s="302">
        <v>4413.6214982753982</v>
      </c>
      <c r="E39" s="303">
        <v>0.44136214982753985</v>
      </c>
      <c r="F39" s="303">
        <v>147714.93837384449</v>
      </c>
      <c r="G39" s="303">
        <v>14.771493837384449</v>
      </c>
      <c r="H39" s="302">
        <v>240.58202829854287</v>
      </c>
      <c r="I39" s="302">
        <v>8051.7913685756466</v>
      </c>
      <c r="K39" s="25"/>
    </row>
    <row r="40" spans="1:12" customFormat="1" ht="27.9" customHeight="1" x14ac:dyDescent="0.3">
      <c r="B40" s="173"/>
      <c r="C40" s="173"/>
      <c r="D40" s="173"/>
      <c r="E40" s="173"/>
      <c r="F40" s="173"/>
      <c r="G40" s="173"/>
      <c r="H40" s="173"/>
      <c r="I40" s="173"/>
    </row>
    <row r="41" spans="1:12" x14ac:dyDescent="0.5">
      <c r="A41" s="463" t="s">
        <v>157</v>
      </c>
      <c r="B41" s="464" t="s">
        <v>35</v>
      </c>
      <c r="C41" s="464"/>
      <c r="D41" s="464" t="s">
        <v>38</v>
      </c>
      <c r="E41" s="464"/>
    </row>
    <row r="42" spans="1:12" x14ac:dyDescent="0.5">
      <c r="A42" s="463"/>
      <c r="B42" s="171" t="s">
        <v>39</v>
      </c>
      <c r="C42" s="171" t="s">
        <v>40</v>
      </c>
      <c r="D42" s="171" t="s">
        <v>15</v>
      </c>
      <c r="E42" s="171" t="s">
        <v>16</v>
      </c>
    </row>
    <row r="43" spans="1:12" ht="38.4" x14ac:dyDescent="0.5">
      <c r="A43" s="137" t="s">
        <v>158</v>
      </c>
      <c r="B43" s="174">
        <v>-628.85637222779769</v>
      </c>
      <c r="C43" s="174">
        <v>623.08044747894019</v>
      </c>
      <c r="D43" s="174">
        <v>5.1748170928964043</v>
      </c>
      <c r="E43" s="174">
        <v>608.80737378087451</v>
      </c>
      <c r="J43" s="25"/>
    </row>
    <row r="44" spans="1:12" x14ac:dyDescent="0.5">
      <c r="A44" s="14"/>
      <c r="J44" s="138"/>
      <c r="K44" s="30"/>
    </row>
    <row r="45" spans="1:12" x14ac:dyDescent="0.5">
      <c r="A45" s="463" t="s">
        <v>326</v>
      </c>
      <c r="B45" s="464" t="s">
        <v>35</v>
      </c>
      <c r="C45" s="464"/>
      <c r="D45" s="465" t="s">
        <v>36</v>
      </c>
      <c r="E45" s="466"/>
      <c r="F45" s="465" t="s">
        <v>37</v>
      </c>
      <c r="G45" s="466"/>
      <c r="H45" s="464" t="s">
        <v>38</v>
      </c>
      <c r="I45" s="464"/>
    </row>
    <row r="46" spans="1:12" x14ac:dyDescent="0.5">
      <c r="A46" s="463"/>
      <c r="B46" s="171" t="s">
        <v>39</v>
      </c>
      <c r="C46" s="171" t="s">
        <v>40</v>
      </c>
      <c r="D46" s="171" t="s">
        <v>143</v>
      </c>
      <c r="E46" s="171" t="s">
        <v>41</v>
      </c>
      <c r="F46" s="171" t="s">
        <v>143</v>
      </c>
      <c r="G46" s="171" t="s">
        <v>41</v>
      </c>
      <c r="H46" s="171" t="s">
        <v>15</v>
      </c>
      <c r="I46" s="171" t="s">
        <v>16</v>
      </c>
    </row>
    <row r="47" spans="1:12" ht="27.9" customHeight="1" x14ac:dyDescent="0.5">
      <c r="A47" s="15" t="s">
        <v>54</v>
      </c>
      <c r="B47" s="23">
        <v>4895.322000000001</v>
      </c>
      <c r="C47" s="23">
        <v>4898.1659461111803</v>
      </c>
      <c r="D47" s="162">
        <v>514.42345161360163</v>
      </c>
      <c r="E47" s="162">
        <v>5.1442345161360162E-2</v>
      </c>
      <c r="F47" s="162">
        <v>29.960239592002313</v>
      </c>
      <c r="G47" s="162">
        <v>2.9960239592002314E-3</v>
      </c>
      <c r="H47" s="23">
        <v>2.5197314325747158</v>
      </c>
      <c r="I47" s="23">
        <v>0.14675022530687765</v>
      </c>
    </row>
    <row r="48" spans="1:12" ht="27.9" customHeight="1" x14ac:dyDescent="0.5">
      <c r="A48" s="15" t="s">
        <v>55</v>
      </c>
      <c r="B48" s="23">
        <v>15362.491015609532</v>
      </c>
      <c r="C48" s="23">
        <v>15362.491015609532</v>
      </c>
      <c r="D48" s="162">
        <v>0.20820336584219126</v>
      </c>
      <c r="E48" s="162">
        <v>2.0820336584219125E-5</v>
      </c>
      <c r="F48" s="395">
        <v>326900.00000000006</v>
      </c>
      <c r="G48" s="162">
        <v>32.690000000000005</v>
      </c>
      <c r="H48" s="23">
        <v>3.1985223371703278E-3</v>
      </c>
      <c r="I48" s="23">
        <v>5021.9983130027576</v>
      </c>
      <c r="K48" s="19"/>
      <c r="L48" s="19"/>
    </row>
    <row r="49" spans="1:11" ht="27.9" customHeight="1" x14ac:dyDescent="0.5">
      <c r="A49" s="15" t="s">
        <v>56</v>
      </c>
      <c r="B49" s="23">
        <v>3097.4600000000005</v>
      </c>
      <c r="C49" s="23">
        <v>3097.4600000000005</v>
      </c>
      <c r="D49" s="162">
        <v>1191.2802789974637</v>
      </c>
      <c r="E49" s="162">
        <v>0.11912802789974637</v>
      </c>
      <c r="F49" s="162">
        <v>67393.188907341755</v>
      </c>
      <c r="G49" s="162">
        <v>6.7393188907341752</v>
      </c>
      <c r="H49" s="23">
        <v>3.6899430129834845</v>
      </c>
      <c r="I49" s="23">
        <v>208.7477069129348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2">
        <v>0</v>
      </c>
      <c r="E50" s="162">
        <v>0</v>
      </c>
      <c r="F50" s="162">
        <v>0</v>
      </c>
      <c r="G50" s="162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2">
        <v>11163.908465346534</v>
      </c>
      <c r="C51" s="162">
        <v>12340.628114871701</v>
      </c>
      <c r="D51" s="162">
        <v>20.759606791778381</v>
      </c>
      <c r="E51" s="162">
        <v>2.0759606791778381E-3</v>
      </c>
      <c r="F51" s="394">
        <v>4270.2412868632709</v>
      </c>
      <c r="G51" s="162">
        <v>0.42702412868632711</v>
      </c>
      <c r="H51" s="23">
        <v>0.25618658722830179</v>
      </c>
      <c r="I51" s="23">
        <v>52.697459681950797</v>
      </c>
      <c r="J51" s="30"/>
      <c r="K51" s="30"/>
    </row>
    <row r="52" spans="1:11" x14ac:dyDescent="0.5">
      <c r="A52" s="15" t="s">
        <v>174</v>
      </c>
      <c r="B52" s="162">
        <v>0</v>
      </c>
      <c r="C52" s="162">
        <v>0</v>
      </c>
      <c r="D52" s="162">
        <v>0</v>
      </c>
      <c r="E52" s="162">
        <v>0</v>
      </c>
      <c r="F52" s="394">
        <v>0</v>
      </c>
      <c r="G52" s="162">
        <v>0</v>
      </c>
      <c r="H52" s="23">
        <v>0</v>
      </c>
      <c r="I52" s="23">
        <v>0</v>
      </c>
      <c r="J52" s="30"/>
    </row>
    <row r="53" spans="1:11" ht="20.25" customHeight="1" x14ac:dyDescent="0.5">
      <c r="A53" s="15" t="s">
        <v>175</v>
      </c>
      <c r="B53" s="162">
        <v>0</v>
      </c>
      <c r="C53" s="162">
        <v>0</v>
      </c>
      <c r="D53" s="162">
        <v>0</v>
      </c>
      <c r="E53" s="162">
        <v>0</v>
      </c>
      <c r="F53" s="394">
        <v>0</v>
      </c>
      <c r="G53" s="162">
        <v>0</v>
      </c>
      <c r="H53" s="23">
        <v>0</v>
      </c>
      <c r="I53" s="23">
        <v>0</v>
      </c>
      <c r="J53" s="30"/>
    </row>
    <row r="54" spans="1:11" x14ac:dyDescent="0.5">
      <c r="A54" s="16" t="s">
        <v>59</v>
      </c>
      <c r="B54" s="24">
        <v>34519.181480956067</v>
      </c>
      <c r="C54" s="24">
        <v>35698.745076592415</v>
      </c>
      <c r="D54" s="163">
        <v>181.21251997077675</v>
      </c>
      <c r="E54" s="24">
        <v>1.8121251997077675E-2</v>
      </c>
      <c r="F54" s="396">
        <v>148004.92898243049</v>
      </c>
      <c r="G54" s="24">
        <v>14.800492898243048</v>
      </c>
      <c r="H54" s="24">
        <v>6.469059555123672</v>
      </c>
      <c r="I54" s="24">
        <v>5283.5902298229503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41" t="s">
        <v>146</v>
      </c>
      <c r="B56" s="442"/>
      <c r="C56" s="442"/>
      <c r="D56" s="442"/>
      <c r="E56" s="442"/>
      <c r="F56" s="442"/>
      <c r="G56" s="442"/>
      <c r="H56" s="443"/>
      <c r="I56" s="175">
        <v>0.57347481884788376</v>
      </c>
      <c r="J56" s="177"/>
      <c r="K56" s="25"/>
    </row>
    <row r="57" spans="1:11" ht="19.8" thickBot="1" x14ac:dyDescent="0.55000000000000004">
      <c r="A57" s="441" t="s">
        <v>134</v>
      </c>
      <c r="B57" s="442"/>
      <c r="C57" s="442"/>
      <c r="D57" s="442"/>
      <c r="E57" s="442"/>
      <c r="F57" s="442"/>
      <c r="G57" s="442"/>
      <c r="H57" s="443"/>
      <c r="I57" s="176">
        <v>95.306062689584721</v>
      </c>
    </row>
    <row r="58" spans="1:11" ht="19.8" thickBot="1" x14ac:dyDescent="0.55000000000000004"/>
    <row r="59" spans="1:11" ht="19.8" thickBot="1" x14ac:dyDescent="0.55000000000000004">
      <c r="A59" s="441" t="s">
        <v>151</v>
      </c>
      <c r="B59" s="442"/>
      <c r="C59" s="442"/>
      <c r="D59" s="442"/>
      <c r="E59" s="442"/>
      <c r="F59" s="442"/>
      <c r="G59" s="442"/>
      <c r="H59" s="443"/>
      <c r="I59" s="175">
        <v>325.85796002253574</v>
      </c>
    </row>
    <row r="60" spans="1:11" ht="19.8" thickBot="1" x14ac:dyDescent="0.55000000000000004">
      <c r="A60" s="441" t="s">
        <v>144</v>
      </c>
      <c r="B60" s="442"/>
      <c r="C60" s="442"/>
      <c r="D60" s="442"/>
      <c r="E60" s="442"/>
      <c r="F60" s="442"/>
      <c r="G60" s="442"/>
      <c r="H60" s="443"/>
      <c r="I60" s="175">
        <v>94.759656358792327</v>
      </c>
    </row>
    <row r="61" spans="1:11" ht="19.8" thickBot="1" x14ac:dyDescent="0.55000000000000004"/>
    <row r="62" spans="1:11" ht="19.8" thickBot="1" x14ac:dyDescent="0.55000000000000004">
      <c r="A62" s="441" t="s">
        <v>147</v>
      </c>
      <c r="B62" s="442"/>
      <c r="C62" s="442"/>
      <c r="D62" s="442"/>
      <c r="E62" s="442"/>
      <c r="F62" s="442"/>
      <c r="G62" s="442"/>
      <c r="H62" s="443"/>
      <c r="I62" s="175">
        <v>5.2951448984804745</v>
      </c>
    </row>
    <row r="63" spans="1:11" ht="19.8" thickBot="1" x14ac:dyDescent="0.55000000000000004">
      <c r="A63" s="441" t="s">
        <v>148</v>
      </c>
      <c r="B63" s="442"/>
      <c r="C63" s="442"/>
      <c r="D63" s="442"/>
      <c r="E63" s="442"/>
      <c r="F63" s="442"/>
      <c r="G63" s="442"/>
      <c r="H63" s="443"/>
      <c r="I63" s="176">
        <v>95.47110163527384</v>
      </c>
    </row>
    <row r="64" spans="1:11" ht="19.8" thickBot="1" x14ac:dyDescent="0.55000000000000004"/>
    <row r="65" spans="1:9" ht="19.8" thickBot="1" x14ac:dyDescent="0.55000000000000004">
      <c r="A65" s="441" t="s">
        <v>149</v>
      </c>
      <c r="B65" s="442"/>
      <c r="C65" s="442"/>
      <c r="D65" s="442"/>
      <c r="E65" s="442"/>
      <c r="F65" s="442"/>
      <c r="G65" s="442"/>
      <c r="H65" s="443"/>
      <c r="I65" s="175">
        <v>2872.5859965126992</v>
      </c>
    </row>
    <row r="66" spans="1:9" ht="19.8" thickBot="1" x14ac:dyDescent="0.55000000000000004">
      <c r="A66" s="187" t="s">
        <v>150</v>
      </c>
      <c r="B66" s="188"/>
      <c r="C66" s="188"/>
      <c r="D66" s="188"/>
      <c r="E66" s="188"/>
      <c r="F66" s="188"/>
      <c r="G66" s="188"/>
      <c r="H66" s="189"/>
      <c r="I66" s="176">
        <v>95.087948863452397</v>
      </c>
    </row>
  </sheetData>
  <mergeCells count="32"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  <mergeCell ref="D17:E17"/>
    <mergeCell ref="F17:G17"/>
    <mergeCell ref="D29:E29"/>
    <mergeCell ref="F29:G29"/>
    <mergeCell ref="D45:E45"/>
    <mergeCell ref="F45:G45"/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T78"/>
  <sheetViews>
    <sheetView zoomScale="74" zoomScaleNormal="55" workbookViewId="0">
      <selection activeCell="A77" sqref="A77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67" customWidth="1"/>
    <col min="6" max="6" width="19.69921875" style="164" customWidth="1"/>
    <col min="7" max="7" width="10.8984375" style="164"/>
    <col min="8" max="8" width="11" style="167" bestFit="1" customWidth="1"/>
    <col min="9" max="9" width="11.3984375" style="167" bestFit="1" customWidth="1"/>
    <col min="10" max="10" width="11.3984375" customWidth="1"/>
    <col min="11" max="11" width="20.8984375" bestFit="1" customWidth="1"/>
    <col min="12" max="12" width="14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20" t="s">
        <v>34</v>
      </c>
    </row>
    <row r="2" spans="1:14" x14ac:dyDescent="0.5">
      <c r="B2" s="1" t="s">
        <v>2</v>
      </c>
      <c r="C2" s="320" t="s">
        <v>322</v>
      </c>
    </row>
    <row r="3" spans="1:14" x14ac:dyDescent="0.5">
      <c r="B3" s="1" t="s">
        <v>3</v>
      </c>
      <c r="C3" s="320">
        <v>2023</v>
      </c>
    </row>
    <row r="4" spans="1:14" ht="17.25" customHeight="1" x14ac:dyDescent="0.5">
      <c r="A4" s="437" t="s">
        <v>65</v>
      </c>
      <c r="B4" s="437" t="s">
        <v>28</v>
      </c>
      <c r="C4" s="437" t="s">
        <v>29</v>
      </c>
      <c r="D4" s="439" t="s">
        <v>30</v>
      </c>
      <c r="E4" s="439" t="s">
        <v>31</v>
      </c>
      <c r="F4" s="440" t="s">
        <v>32</v>
      </c>
      <c r="G4" s="440" t="s">
        <v>27</v>
      </c>
      <c r="H4" s="436" t="s">
        <v>17</v>
      </c>
      <c r="I4" s="436" t="s">
        <v>18</v>
      </c>
      <c r="N4" s="136"/>
    </row>
    <row r="5" spans="1:14" x14ac:dyDescent="0.5">
      <c r="A5" s="437"/>
      <c r="B5" s="437"/>
      <c r="C5" s="437"/>
      <c r="D5" s="439"/>
      <c r="E5" s="439"/>
      <c r="F5" s="440"/>
      <c r="G5" s="440"/>
      <c r="H5" s="436"/>
      <c r="I5" s="436"/>
      <c r="L5" s="403"/>
    </row>
    <row r="6" spans="1:14" x14ac:dyDescent="0.5">
      <c r="A6" s="400">
        <v>14</v>
      </c>
      <c r="B6" s="10" t="s">
        <v>64</v>
      </c>
      <c r="C6" s="11">
        <v>426</v>
      </c>
      <c r="D6" s="17">
        <v>3925.8180000000002</v>
      </c>
      <c r="E6" s="401">
        <v>3907.0167215527599</v>
      </c>
      <c r="F6" s="165">
        <v>1.2990900000000014E-2</v>
      </c>
      <c r="G6" s="165">
        <v>34.359998349999934</v>
      </c>
      <c r="H6" s="17">
        <v>0.50755663528019801</v>
      </c>
      <c r="I6" s="17">
        <v>1342.4508810597499</v>
      </c>
      <c r="L6" s="403"/>
    </row>
    <row r="7" spans="1:14" x14ac:dyDescent="0.5">
      <c r="A7" s="400">
        <v>136</v>
      </c>
      <c r="B7" s="10" t="s">
        <v>64</v>
      </c>
      <c r="C7" s="11">
        <v>373</v>
      </c>
      <c r="D7" s="17">
        <v>2174.1799999999998</v>
      </c>
      <c r="E7" s="401">
        <v>2174.17974783</v>
      </c>
      <c r="F7" s="165">
        <v>1.4764200000000007E-2</v>
      </c>
      <c r="G7" s="165">
        <v>35.657903210000022</v>
      </c>
      <c r="H7" s="17">
        <v>0.321000246329117</v>
      </c>
      <c r="I7" s="17">
        <v>775.26691009264403</v>
      </c>
      <c r="L7" s="403"/>
    </row>
    <row r="8" spans="1:14" x14ac:dyDescent="0.5">
      <c r="A8" s="400">
        <v>158</v>
      </c>
      <c r="B8" s="10" t="s">
        <v>64</v>
      </c>
      <c r="C8" s="11">
        <v>486</v>
      </c>
      <c r="D8" s="17">
        <v>0</v>
      </c>
      <c r="E8" s="17">
        <v>0</v>
      </c>
      <c r="F8" s="165">
        <v>0</v>
      </c>
      <c r="G8" s="165">
        <v>0</v>
      </c>
      <c r="H8" s="17">
        <v>0</v>
      </c>
      <c r="I8" s="17">
        <v>0</v>
      </c>
      <c r="L8" s="403"/>
    </row>
    <row r="9" spans="1:14" x14ac:dyDescent="0.5">
      <c r="A9" s="400">
        <v>20</v>
      </c>
      <c r="B9" s="10" t="s">
        <v>63</v>
      </c>
      <c r="C9" s="11">
        <v>388</v>
      </c>
      <c r="D9" s="17">
        <v>2025.94</v>
      </c>
      <c r="E9" s="17">
        <v>2025.9399355200001</v>
      </c>
      <c r="F9" s="165">
        <v>5.4641300000000018E-2</v>
      </c>
      <c r="G9" s="165">
        <v>33.608695219999987</v>
      </c>
      <c r="H9" s="17">
        <v>1.10699991798729</v>
      </c>
      <c r="I9" s="17">
        <v>680.89197826918098</v>
      </c>
      <c r="L9" s="403"/>
    </row>
    <row r="10" spans="1:14" x14ac:dyDescent="0.5">
      <c r="A10" s="400">
        <v>22</v>
      </c>
      <c r="B10" s="10" t="s">
        <v>63</v>
      </c>
      <c r="C10" s="11">
        <v>463</v>
      </c>
      <c r="D10" s="17">
        <v>0</v>
      </c>
      <c r="E10" s="17">
        <v>0</v>
      </c>
      <c r="F10" s="165">
        <v>0</v>
      </c>
      <c r="G10" s="165">
        <v>0</v>
      </c>
      <c r="H10" s="17">
        <v>0</v>
      </c>
      <c r="I10" s="17">
        <v>0</v>
      </c>
      <c r="L10" s="403"/>
    </row>
    <row r="11" spans="1:14" x14ac:dyDescent="0.5">
      <c r="A11" s="400">
        <v>54</v>
      </c>
      <c r="B11" s="10" t="s">
        <v>63</v>
      </c>
      <c r="C11" s="11">
        <v>417</v>
      </c>
      <c r="D11" s="17">
        <v>3425.9</v>
      </c>
      <c r="E11" s="17">
        <v>3276.0477941382601</v>
      </c>
      <c r="F11" s="165">
        <v>4.7985199999999929E-2</v>
      </c>
      <c r="G11" s="165">
        <v>34.189992820000015</v>
      </c>
      <c r="H11" s="17">
        <v>1.5720180861128301</v>
      </c>
      <c r="I11" s="17">
        <v>1120.08050559564</v>
      </c>
      <c r="L11" s="403"/>
    </row>
    <row r="12" spans="1:14" x14ac:dyDescent="0.5">
      <c r="A12" s="400">
        <v>56</v>
      </c>
      <c r="B12" s="10" t="s">
        <v>63</v>
      </c>
      <c r="C12" s="11">
        <v>433</v>
      </c>
      <c r="D12" s="17">
        <v>0</v>
      </c>
      <c r="E12" s="17">
        <v>0</v>
      </c>
      <c r="F12" s="165">
        <v>0</v>
      </c>
      <c r="G12" s="165">
        <v>0</v>
      </c>
      <c r="H12" s="17">
        <v>0</v>
      </c>
      <c r="I12" s="17">
        <v>0</v>
      </c>
      <c r="L12" s="403"/>
    </row>
    <row r="13" spans="1:14" x14ac:dyDescent="0.5">
      <c r="A13" s="400">
        <v>88</v>
      </c>
      <c r="B13" s="10" t="s">
        <v>63</v>
      </c>
      <c r="C13" s="11">
        <v>396</v>
      </c>
      <c r="D13" s="17">
        <v>2978.0329999999999</v>
      </c>
      <c r="E13" s="17">
        <v>2821.6356019360301</v>
      </c>
      <c r="F13" s="165">
        <v>5.8092000000000053E-2</v>
      </c>
      <c r="G13" s="165">
        <v>34.385011849999934</v>
      </c>
      <c r="H13" s="17">
        <v>1.63914455387668</v>
      </c>
      <c r="I13" s="17">
        <v>970.21973608952101</v>
      </c>
      <c r="L13" s="403"/>
    </row>
    <row r="14" spans="1:14" x14ac:dyDescent="0.5">
      <c r="A14" s="400">
        <v>67</v>
      </c>
      <c r="B14" s="10" t="s">
        <v>63</v>
      </c>
      <c r="C14" s="11">
        <v>418</v>
      </c>
      <c r="D14" s="17">
        <v>424.904</v>
      </c>
      <c r="E14" s="17">
        <v>397.51536684494403</v>
      </c>
      <c r="F14" s="165">
        <v>0.13791350000000005</v>
      </c>
      <c r="G14" s="165">
        <v>32.760105809999921</v>
      </c>
      <c r="H14" s="17">
        <v>0.54822735545370205</v>
      </c>
      <c r="I14" s="17">
        <v>130.226454789413</v>
      </c>
      <c r="L14" s="403"/>
    </row>
    <row r="15" spans="1:14" x14ac:dyDescent="0.5">
      <c r="A15" s="400">
        <v>31</v>
      </c>
      <c r="B15" s="10" t="s">
        <v>177</v>
      </c>
      <c r="C15" s="11">
        <v>434</v>
      </c>
      <c r="D15" s="17">
        <v>2759.2330000000002</v>
      </c>
      <c r="E15" s="17">
        <v>2759.0979651021298</v>
      </c>
      <c r="F15" s="165">
        <v>6.7011400000000054E-2</v>
      </c>
      <c r="G15" s="165">
        <v>27.159214169999991</v>
      </c>
      <c r="H15" s="17">
        <v>1.84891017378645</v>
      </c>
      <c r="I15" s="17">
        <v>749.34932550219901</v>
      </c>
      <c r="L15" s="403"/>
    </row>
    <row r="16" spans="1:14" x14ac:dyDescent="0.5">
      <c r="A16" s="400">
        <v>83</v>
      </c>
      <c r="B16" s="10" t="s">
        <v>260</v>
      </c>
      <c r="C16" s="11">
        <v>101</v>
      </c>
      <c r="D16" s="17">
        <v>665.31700000000001</v>
      </c>
      <c r="E16" s="17">
        <v>665.31741851000004</v>
      </c>
      <c r="F16" s="165">
        <v>0.41018039999999961</v>
      </c>
      <c r="G16" s="165">
        <v>28.666485300000055</v>
      </c>
      <c r="H16" s="17">
        <v>2.7290016485139899</v>
      </c>
      <c r="I16" s="17">
        <v>190.72311997550901</v>
      </c>
      <c r="L16" s="403"/>
      <c r="N16" s="136"/>
    </row>
    <row r="17" spans="1:12" x14ac:dyDescent="0.5">
      <c r="A17" s="400">
        <v>98</v>
      </c>
      <c r="B17" s="10" t="s">
        <v>260</v>
      </c>
      <c r="C17" s="11">
        <v>478</v>
      </c>
      <c r="D17" s="17">
        <v>899.70100000000002</v>
      </c>
      <c r="E17" s="17">
        <v>899.56246318394597</v>
      </c>
      <c r="F17" s="165">
        <v>0.21006980000000011</v>
      </c>
      <c r="G17" s="165">
        <v>26.709984760000051</v>
      </c>
      <c r="H17" s="17">
        <v>1.8897090672855901</v>
      </c>
      <c r="I17" s="17">
        <v>240.272996823113</v>
      </c>
      <c r="L17" s="403"/>
    </row>
    <row r="18" spans="1:12" x14ac:dyDescent="0.5">
      <c r="A18" s="400">
        <v>122</v>
      </c>
      <c r="B18" s="10" t="s">
        <v>319</v>
      </c>
      <c r="C18" s="11">
        <v>419</v>
      </c>
      <c r="D18" s="17">
        <v>138.04599999999999</v>
      </c>
      <c r="E18" s="17">
        <v>107.85887736037201</v>
      </c>
      <c r="F18" s="165">
        <v>2.3905100000000103E-2</v>
      </c>
      <c r="G18" s="165">
        <v>15.880213840000071</v>
      </c>
      <c r="H18" s="17">
        <v>2.5783772491874399E-2</v>
      </c>
      <c r="I18" s="17">
        <v>17.128220370250499</v>
      </c>
      <c r="L18" s="403"/>
    </row>
    <row r="19" spans="1:12" x14ac:dyDescent="0.5">
      <c r="A19" s="400"/>
      <c r="B19" s="10"/>
      <c r="C19" s="11"/>
      <c r="D19" s="17"/>
      <c r="E19" s="17"/>
      <c r="F19" s="165"/>
      <c r="G19" s="165"/>
      <c r="H19" s="17"/>
      <c r="I19" s="17"/>
    </row>
    <row r="20" spans="1:12" ht="21.6" x14ac:dyDescent="0.55000000000000004">
      <c r="B20" s="12" t="s">
        <v>33</v>
      </c>
      <c r="C20" s="321"/>
      <c r="D20" s="13">
        <v>19417.072</v>
      </c>
      <c r="E20" s="13">
        <v>19034.171891978443</v>
      </c>
      <c r="F20" s="18">
        <v>6.4034051632444536E-2</v>
      </c>
      <c r="G20" s="18">
        <v>32.660260524320897</v>
      </c>
      <c r="H20" s="13">
        <v>12.18835145711772</v>
      </c>
      <c r="I20" s="13">
        <v>6216.6101285672194</v>
      </c>
    </row>
    <row r="22" spans="1:12" x14ac:dyDescent="0.5">
      <c r="B22" s="1" t="s">
        <v>0</v>
      </c>
      <c r="C22" s="320" t="s">
        <v>66</v>
      </c>
    </row>
    <row r="23" spans="1:12" x14ac:dyDescent="0.5">
      <c r="B23" s="1" t="s">
        <v>2</v>
      </c>
      <c r="C23" s="320" t="s">
        <v>322</v>
      </c>
    </row>
    <row r="24" spans="1:12" x14ac:dyDescent="0.5">
      <c r="B24" s="1" t="s">
        <v>3</v>
      </c>
      <c r="C24" s="320">
        <v>2023</v>
      </c>
    </row>
    <row r="25" spans="1:12" x14ac:dyDescent="0.5">
      <c r="A25" s="437" t="s">
        <v>65</v>
      </c>
      <c r="B25" s="437" t="s">
        <v>28</v>
      </c>
      <c r="C25" s="437" t="s">
        <v>29</v>
      </c>
      <c r="D25" s="439" t="s">
        <v>30</v>
      </c>
      <c r="E25" s="439" t="s">
        <v>31</v>
      </c>
      <c r="F25" s="440" t="s">
        <v>32</v>
      </c>
      <c r="G25" s="440" t="s">
        <v>27</v>
      </c>
      <c r="H25" s="436" t="s">
        <v>17</v>
      </c>
      <c r="I25" s="436" t="s">
        <v>18</v>
      </c>
    </row>
    <row r="26" spans="1:12" x14ac:dyDescent="0.5">
      <c r="A26" s="437"/>
      <c r="B26" s="437"/>
      <c r="C26" s="437"/>
      <c r="D26" s="439"/>
      <c r="E26" s="439"/>
      <c r="F26" s="440"/>
      <c r="G26" s="440"/>
      <c r="H26" s="436"/>
      <c r="I26" s="436"/>
    </row>
    <row r="27" spans="1:12" x14ac:dyDescent="0.5">
      <c r="A27" s="11">
        <v>185</v>
      </c>
      <c r="B27" s="10" t="s">
        <v>68</v>
      </c>
      <c r="C27" s="11">
        <v>0</v>
      </c>
      <c r="D27" s="17">
        <v>0</v>
      </c>
      <c r="E27" s="17">
        <v>0</v>
      </c>
      <c r="F27" s="165">
        <v>0</v>
      </c>
      <c r="G27" s="165">
        <v>0</v>
      </c>
      <c r="H27" s="17">
        <v>0</v>
      </c>
      <c r="I27" s="17">
        <v>0</v>
      </c>
    </row>
    <row r="28" spans="1:12" hidden="1" x14ac:dyDescent="0.5">
      <c r="A28" s="11">
        <v>185</v>
      </c>
      <c r="B28" s="10" t="s">
        <v>68</v>
      </c>
      <c r="C28" s="11">
        <v>222</v>
      </c>
      <c r="D28" s="17"/>
      <c r="E28" s="17"/>
      <c r="F28" s="165"/>
      <c r="G28" s="165"/>
      <c r="H28" s="17"/>
      <c r="I28" s="17"/>
    </row>
    <row r="29" spans="1:12" hidden="1" x14ac:dyDescent="0.5">
      <c r="A29" s="11">
        <v>200</v>
      </c>
      <c r="B29" s="10" t="s">
        <v>68</v>
      </c>
      <c r="C29" s="11">
        <v>3</v>
      </c>
      <c r="D29" s="17"/>
      <c r="E29" s="17"/>
      <c r="F29" s="165"/>
      <c r="G29" s="165"/>
      <c r="H29" s="17"/>
      <c r="I29" s="17"/>
    </row>
    <row r="30" spans="1:12" hidden="1" x14ac:dyDescent="0.5">
      <c r="A30" s="11">
        <v>200</v>
      </c>
      <c r="B30" s="10" t="s">
        <v>68</v>
      </c>
      <c r="C30" s="11">
        <v>146</v>
      </c>
      <c r="D30" s="17"/>
      <c r="E30" s="17"/>
      <c r="F30" s="165"/>
      <c r="G30" s="165"/>
      <c r="H30" s="17"/>
      <c r="I30" s="17"/>
    </row>
    <row r="31" spans="1:12" ht="24.6" hidden="1" customHeight="1" x14ac:dyDescent="0.5">
      <c r="A31" s="11">
        <v>191</v>
      </c>
      <c r="B31" s="10" t="s">
        <v>68</v>
      </c>
      <c r="C31" s="11">
        <v>164</v>
      </c>
      <c r="D31" s="17"/>
      <c r="E31" s="17"/>
      <c r="F31" s="165"/>
      <c r="G31" s="165"/>
      <c r="H31" s="17"/>
      <c r="I31" s="17"/>
    </row>
    <row r="32" spans="1:12" hidden="1" x14ac:dyDescent="0.5">
      <c r="A32" s="11">
        <v>557</v>
      </c>
      <c r="B32" s="10" t="s">
        <v>68</v>
      </c>
      <c r="C32" s="11">
        <v>565</v>
      </c>
      <c r="D32" s="17"/>
      <c r="E32" s="17"/>
      <c r="F32" s="165"/>
      <c r="G32" s="165"/>
      <c r="H32" s="17"/>
      <c r="I32" s="17"/>
    </row>
    <row r="33" spans="1:10" hidden="1" x14ac:dyDescent="0.5">
      <c r="A33" s="11">
        <v>559</v>
      </c>
      <c r="B33" s="10" t="s">
        <v>68</v>
      </c>
      <c r="C33" s="11">
        <v>448</v>
      </c>
      <c r="D33" s="17"/>
      <c r="E33" s="17"/>
      <c r="F33" s="165"/>
      <c r="G33" s="165"/>
      <c r="H33" s="17"/>
      <c r="I33" s="17"/>
    </row>
    <row r="34" spans="1:10" ht="21.6" x14ac:dyDescent="0.55000000000000004">
      <c r="B34" s="12" t="s">
        <v>33</v>
      </c>
      <c r="C34" s="321"/>
      <c r="D34" s="13">
        <v>0</v>
      </c>
      <c r="E34" s="13">
        <v>0</v>
      </c>
      <c r="F34" s="169">
        <v>0</v>
      </c>
      <c r="G34" s="169">
        <v>0</v>
      </c>
      <c r="H34" s="13">
        <v>0</v>
      </c>
      <c r="I34" s="13">
        <v>0</v>
      </c>
    </row>
    <row r="35" spans="1:10" x14ac:dyDescent="0.5">
      <c r="D35" s="8"/>
      <c r="E35" s="8"/>
      <c r="F35" s="8"/>
      <c r="G35" s="8"/>
      <c r="H35" s="8"/>
      <c r="I35" s="8"/>
      <c r="J35" s="8"/>
    </row>
    <row r="36" spans="1:10" x14ac:dyDescent="0.5">
      <c r="B36" s="1" t="s">
        <v>0</v>
      </c>
      <c r="C36" s="320" t="s">
        <v>306</v>
      </c>
    </row>
    <row r="37" spans="1:10" x14ac:dyDescent="0.5">
      <c r="B37" s="1" t="s">
        <v>2</v>
      </c>
      <c r="C37" s="320" t="s">
        <v>322</v>
      </c>
    </row>
    <row r="38" spans="1:10" x14ac:dyDescent="0.5">
      <c r="B38" s="1" t="s">
        <v>3</v>
      </c>
      <c r="C38" s="320">
        <v>2023</v>
      </c>
    </row>
    <row r="39" spans="1:10" x14ac:dyDescent="0.5">
      <c r="A39" s="437" t="s">
        <v>65</v>
      </c>
      <c r="B39" s="437" t="s">
        <v>28</v>
      </c>
      <c r="C39" s="437" t="s">
        <v>29</v>
      </c>
      <c r="D39" s="439" t="s">
        <v>30</v>
      </c>
      <c r="E39" s="439" t="s">
        <v>31</v>
      </c>
      <c r="F39" s="440" t="s">
        <v>32</v>
      </c>
      <c r="G39" s="440" t="s">
        <v>27</v>
      </c>
      <c r="H39" s="436" t="s">
        <v>17</v>
      </c>
      <c r="I39" s="436" t="s">
        <v>18</v>
      </c>
    </row>
    <row r="40" spans="1:10" x14ac:dyDescent="0.5">
      <c r="A40" s="437"/>
      <c r="B40" s="437"/>
      <c r="C40" s="437"/>
      <c r="D40" s="439"/>
      <c r="E40" s="439"/>
      <c r="F40" s="440"/>
      <c r="G40" s="440"/>
      <c r="H40" s="436"/>
      <c r="I40" s="436"/>
    </row>
    <row r="41" spans="1:10" x14ac:dyDescent="0.5">
      <c r="A41" s="400">
        <v>368</v>
      </c>
      <c r="B41" s="10" t="s">
        <v>69</v>
      </c>
      <c r="C41" s="11">
        <v>15</v>
      </c>
      <c r="D41" s="17">
        <v>41.53</v>
      </c>
      <c r="E41" s="17">
        <v>39.761857098073399</v>
      </c>
      <c r="F41" s="165">
        <v>0</v>
      </c>
      <c r="G41" s="165">
        <v>0</v>
      </c>
      <c r="H41" s="17">
        <v>0</v>
      </c>
      <c r="I41" s="17">
        <v>0</v>
      </c>
    </row>
    <row r="42" spans="1:10" hidden="1" x14ac:dyDescent="0.5">
      <c r="A42" s="11">
        <v>561</v>
      </c>
      <c r="B42" s="10" t="s">
        <v>69</v>
      </c>
      <c r="C42" s="11">
        <v>0</v>
      </c>
      <c r="D42" s="17">
        <v>0</v>
      </c>
      <c r="E42" s="17">
        <v>0</v>
      </c>
      <c r="F42" s="165">
        <v>0</v>
      </c>
      <c r="G42" s="165">
        <v>0</v>
      </c>
      <c r="H42" s="17">
        <v>0</v>
      </c>
      <c r="I42" s="17">
        <v>0</v>
      </c>
    </row>
    <row r="43" spans="1:10" ht="21.6" x14ac:dyDescent="0.55000000000000004">
      <c r="B43" s="12" t="s">
        <v>33</v>
      </c>
      <c r="C43" s="321"/>
      <c r="D43" s="13">
        <v>41.53</v>
      </c>
      <c r="E43" s="13">
        <v>39.761857098073399</v>
      </c>
      <c r="F43" s="169">
        <v>0</v>
      </c>
      <c r="G43" s="169">
        <v>0</v>
      </c>
      <c r="H43" s="13">
        <v>0</v>
      </c>
      <c r="I43" s="13">
        <v>0</v>
      </c>
    </row>
    <row r="45" spans="1:10" x14ac:dyDescent="0.5">
      <c r="B45" s="1" t="s">
        <v>0</v>
      </c>
      <c r="C45" s="320" t="s">
        <v>67</v>
      </c>
    </row>
    <row r="46" spans="1:10" x14ac:dyDescent="0.5">
      <c r="B46" s="1" t="s">
        <v>2</v>
      </c>
      <c r="C46" s="320" t="s">
        <v>322</v>
      </c>
    </row>
    <row r="47" spans="1:10" x14ac:dyDescent="0.5">
      <c r="B47" s="1" t="s">
        <v>3</v>
      </c>
      <c r="C47" s="320">
        <v>2023</v>
      </c>
    </row>
    <row r="48" spans="1:10" x14ac:dyDescent="0.5">
      <c r="A48" s="437" t="s">
        <v>65</v>
      </c>
      <c r="B48" s="437" t="s">
        <v>28</v>
      </c>
      <c r="C48" s="437" t="s">
        <v>29</v>
      </c>
      <c r="D48" s="439" t="s">
        <v>30</v>
      </c>
      <c r="E48" s="439" t="s">
        <v>31</v>
      </c>
      <c r="F48" s="440" t="s">
        <v>32</v>
      </c>
      <c r="G48" s="440" t="s">
        <v>27</v>
      </c>
      <c r="H48" s="436" t="s">
        <v>17</v>
      </c>
      <c r="I48" s="436" t="s">
        <v>18</v>
      </c>
    </row>
    <row r="49" spans="1:12" x14ac:dyDescent="0.5">
      <c r="A49" s="437"/>
      <c r="B49" s="437"/>
      <c r="C49" s="437"/>
      <c r="D49" s="439"/>
      <c r="E49" s="439"/>
      <c r="F49" s="440"/>
      <c r="G49" s="440"/>
      <c r="H49" s="436"/>
      <c r="I49" s="436"/>
    </row>
    <row r="50" spans="1:12" x14ac:dyDescent="0.5">
      <c r="A50" s="400">
        <v>216</v>
      </c>
      <c r="B50" s="10" t="s">
        <v>320</v>
      </c>
      <c r="C50" s="11">
        <v>329</v>
      </c>
      <c r="D50" s="17">
        <v>0</v>
      </c>
      <c r="E50" s="17">
        <v>0</v>
      </c>
      <c r="F50" s="165">
        <v>0</v>
      </c>
      <c r="G50" s="165">
        <v>0</v>
      </c>
      <c r="H50" s="17">
        <v>0</v>
      </c>
      <c r="I50" s="17">
        <v>0</v>
      </c>
    </row>
    <row r="51" spans="1:12" x14ac:dyDescent="0.5">
      <c r="A51" s="400">
        <v>549</v>
      </c>
      <c r="B51" s="10" t="s">
        <v>320</v>
      </c>
      <c r="C51" s="11">
        <v>330</v>
      </c>
      <c r="D51" s="17">
        <v>0</v>
      </c>
      <c r="E51" s="17">
        <v>0</v>
      </c>
      <c r="F51" s="165">
        <v>0</v>
      </c>
      <c r="G51" s="165">
        <v>0</v>
      </c>
      <c r="H51" s="17">
        <v>0</v>
      </c>
      <c r="I51" s="17">
        <v>0</v>
      </c>
    </row>
    <row r="52" spans="1:12" ht="21.6" x14ac:dyDescent="0.55000000000000004">
      <c r="B52" s="12" t="s">
        <v>33</v>
      </c>
      <c r="C52" s="321"/>
      <c r="D52" s="13">
        <v>0</v>
      </c>
      <c r="E52" s="13">
        <v>0</v>
      </c>
      <c r="F52" s="169">
        <v>0</v>
      </c>
      <c r="G52" s="169">
        <v>0</v>
      </c>
      <c r="H52" s="13">
        <v>0</v>
      </c>
      <c r="I52" s="13">
        <v>0</v>
      </c>
    </row>
    <row r="53" spans="1:12" x14ac:dyDescent="0.5">
      <c r="D53" s="168"/>
      <c r="E53" s="168"/>
      <c r="F53" s="166"/>
      <c r="G53" s="166"/>
      <c r="H53" s="168"/>
      <c r="I53" s="168"/>
    </row>
    <row r="54" spans="1:12" x14ac:dyDescent="0.5">
      <c r="B54" s="1" t="s">
        <v>0</v>
      </c>
      <c r="C54" s="320" t="s">
        <v>179</v>
      </c>
    </row>
    <row r="55" spans="1:12" x14ac:dyDescent="0.5">
      <c r="B55" s="1" t="s">
        <v>2</v>
      </c>
      <c r="C55" s="320" t="s">
        <v>322</v>
      </c>
    </row>
    <row r="56" spans="1:12" hidden="1" x14ac:dyDescent="0.5">
      <c r="B56" s="1" t="s">
        <v>3</v>
      </c>
      <c r="C56" s="320">
        <v>2023</v>
      </c>
    </row>
    <row r="57" spans="1:12" x14ac:dyDescent="0.5">
      <c r="A57" s="437" t="s">
        <v>65</v>
      </c>
      <c r="B57" s="437" t="s">
        <v>28</v>
      </c>
      <c r="C57" s="437" t="s">
        <v>29</v>
      </c>
      <c r="D57" s="439" t="s">
        <v>30</v>
      </c>
      <c r="E57" s="439" t="s">
        <v>31</v>
      </c>
      <c r="F57" s="440" t="s">
        <v>32</v>
      </c>
      <c r="G57" s="440" t="s">
        <v>27</v>
      </c>
      <c r="H57" s="436" t="s">
        <v>17</v>
      </c>
      <c r="I57" s="436" t="s">
        <v>18</v>
      </c>
    </row>
    <row r="58" spans="1:12" x14ac:dyDescent="0.5">
      <c r="A58" s="437"/>
      <c r="B58" s="437"/>
      <c r="C58" s="437"/>
      <c r="D58" s="439"/>
      <c r="E58" s="439"/>
      <c r="F58" s="440"/>
      <c r="G58" s="440"/>
      <c r="H58" s="436"/>
      <c r="I58" s="436"/>
    </row>
    <row r="59" spans="1:12" x14ac:dyDescent="0.5">
      <c r="A59" s="400">
        <v>539</v>
      </c>
      <c r="B59" s="10" t="s">
        <v>70</v>
      </c>
      <c r="C59" s="11">
        <v>63</v>
      </c>
      <c r="D59" s="17">
        <v>24.355</v>
      </c>
      <c r="E59" s="17">
        <v>24.354999828036199</v>
      </c>
      <c r="F59" s="165">
        <v>0.11907210000000004</v>
      </c>
      <c r="G59" s="165">
        <v>6.6885649800000015</v>
      </c>
      <c r="H59" s="17">
        <v>2.90000097502391E-2</v>
      </c>
      <c r="I59" s="17">
        <v>1.6289999893770899</v>
      </c>
      <c r="K59">
        <v>89</v>
      </c>
      <c r="L59" s="402">
        <v>0.3654280435228906</v>
      </c>
    </row>
    <row r="60" spans="1:12" hidden="1" x14ac:dyDescent="0.5">
      <c r="A60" s="11"/>
      <c r="B60" s="10"/>
      <c r="C60" s="11"/>
      <c r="D60" s="17"/>
      <c r="E60" s="17"/>
      <c r="F60" s="165"/>
      <c r="G60" s="165"/>
      <c r="H60" s="17"/>
      <c r="I60" s="17"/>
      <c r="L60">
        <v>-2146826281</v>
      </c>
    </row>
    <row r="61" spans="1:12" ht="21.6" x14ac:dyDescent="0.55000000000000004">
      <c r="B61" s="12" t="s">
        <v>33</v>
      </c>
      <c r="C61" s="321"/>
      <c r="D61" s="13">
        <v>24.355</v>
      </c>
      <c r="E61" s="13">
        <v>24.354999828036199</v>
      </c>
      <c r="F61" s="169">
        <v>0.11907210000000004</v>
      </c>
      <c r="G61" s="169">
        <v>6.6885649800000015</v>
      </c>
      <c r="H61" s="13">
        <v>2.90000097502391E-2</v>
      </c>
      <c r="I61" s="13">
        <v>1.6289999893770899</v>
      </c>
    </row>
    <row r="62" spans="1:12" x14ac:dyDescent="0.5">
      <c r="D62" s="168"/>
      <c r="E62" s="168"/>
      <c r="F62" s="166"/>
      <c r="G62" s="166"/>
      <c r="H62" s="168"/>
      <c r="I62" s="168"/>
    </row>
    <row r="63" spans="1:12" x14ac:dyDescent="0.5">
      <c r="D63" s="168"/>
      <c r="E63" s="168"/>
      <c r="F63" s="166"/>
      <c r="G63" s="166"/>
      <c r="H63" s="168"/>
      <c r="I63" s="168"/>
    </row>
    <row r="64" spans="1:12" x14ac:dyDescent="0.5">
      <c r="B64" s="1" t="s">
        <v>0</v>
      </c>
      <c r="C64" s="320" t="s">
        <v>180</v>
      </c>
    </row>
    <row r="65" spans="1:9" x14ac:dyDescent="0.5">
      <c r="B65" s="1" t="s">
        <v>2</v>
      </c>
      <c r="C65" s="320" t="s">
        <v>322</v>
      </c>
    </row>
    <row r="66" spans="1:9" x14ac:dyDescent="0.5">
      <c r="B66" s="1" t="s">
        <v>3</v>
      </c>
      <c r="C66" s="320">
        <v>2023</v>
      </c>
    </row>
    <row r="67" spans="1:9" x14ac:dyDescent="0.5">
      <c r="A67" s="437" t="s">
        <v>65</v>
      </c>
      <c r="B67" s="437" t="s">
        <v>28</v>
      </c>
      <c r="C67" s="437" t="s">
        <v>29</v>
      </c>
      <c r="D67" s="439" t="s">
        <v>30</v>
      </c>
      <c r="E67" s="439" t="s">
        <v>31</v>
      </c>
      <c r="F67" s="440" t="s">
        <v>32</v>
      </c>
      <c r="G67" s="440" t="s">
        <v>27</v>
      </c>
      <c r="H67" s="436" t="s">
        <v>17</v>
      </c>
      <c r="I67" s="436" t="s">
        <v>18</v>
      </c>
    </row>
    <row r="68" spans="1:9" x14ac:dyDescent="0.5">
      <c r="A68" s="437"/>
      <c r="B68" s="437"/>
      <c r="C68" s="437"/>
      <c r="D68" s="439"/>
      <c r="E68" s="439"/>
      <c r="F68" s="440"/>
      <c r="G68" s="440"/>
      <c r="H68" s="436"/>
      <c r="I68" s="436"/>
    </row>
    <row r="69" spans="1:9" x14ac:dyDescent="0.5">
      <c r="A69" s="11">
        <v>527</v>
      </c>
      <c r="B69" s="10" t="s">
        <v>261</v>
      </c>
      <c r="C69" s="11">
        <v>0</v>
      </c>
      <c r="D69" s="17">
        <v>0</v>
      </c>
      <c r="E69" s="17">
        <v>0</v>
      </c>
      <c r="F69" s="165">
        <v>0</v>
      </c>
      <c r="G69" s="165">
        <v>0</v>
      </c>
      <c r="H69" s="17">
        <v>0</v>
      </c>
      <c r="I69" s="17">
        <v>0</v>
      </c>
    </row>
    <row r="70" spans="1:9" ht="21.6" x14ac:dyDescent="0.55000000000000004">
      <c r="B70" s="12" t="s">
        <v>33</v>
      </c>
      <c r="C70" s="321"/>
      <c r="D70" s="13">
        <v>0</v>
      </c>
      <c r="E70" s="13">
        <v>0</v>
      </c>
      <c r="F70" s="169">
        <v>0</v>
      </c>
      <c r="G70" s="169">
        <v>0</v>
      </c>
      <c r="H70" s="13">
        <v>0</v>
      </c>
      <c r="I70" s="13">
        <v>0</v>
      </c>
    </row>
    <row r="71" spans="1:9" x14ac:dyDescent="0.5">
      <c r="D71" s="168"/>
      <c r="E71" s="168"/>
      <c r="F71" s="166"/>
      <c r="G71" s="166"/>
      <c r="H71" s="168"/>
      <c r="I71" s="168"/>
    </row>
    <row r="72" spans="1:9" x14ac:dyDescent="0.5">
      <c r="B72" s="1" t="s">
        <v>0</v>
      </c>
      <c r="C72" s="320" t="s">
        <v>71</v>
      </c>
    </row>
    <row r="73" spans="1:9" x14ac:dyDescent="0.5">
      <c r="B73" s="1" t="s">
        <v>2</v>
      </c>
      <c r="C73" s="320" t="s">
        <v>322</v>
      </c>
    </row>
    <row r="74" spans="1:9" x14ac:dyDescent="0.5">
      <c r="B74" s="1" t="s">
        <v>3</v>
      </c>
      <c r="C74" s="320">
        <v>2023</v>
      </c>
    </row>
    <row r="75" spans="1:9" x14ac:dyDescent="0.5">
      <c r="A75" s="437" t="s">
        <v>65</v>
      </c>
      <c r="B75" s="437" t="s">
        <v>28</v>
      </c>
      <c r="C75" s="438" t="s">
        <v>30</v>
      </c>
      <c r="D75" s="439" t="s">
        <v>31</v>
      </c>
      <c r="E75" s="436" t="s">
        <v>32</v>
      </c>
      <c r="F75" s="440" t="s">
        <v>27</v>
      </c>
      <c r="G75" s="440" t="s">
        <v>17</v>
      </c>
      <c r="H75" s="436" t="s">
        <v>18</v>
      </c>
      <c r="I75" s="168"/>
    </row>
    <row r="76" spans="1:9" x14ac:dyDescent="0.5">
      <c r="A76" s="437"/>
      <c r="B76" s="437"/>
      <c r="C76" s="438"/>
      <c r="D76" s="439"/>
      <c r="E76" s="436"/>
      <c r="F76" s="440"/>
      <c r="G76" s="440"/>
      <c r="H76" s="436"/>
      <c r="I76" s="168"/>
    </row>
    <row r="77" spans="1:9" x14ac:dyDescent="0.5">
      <c r="A77" s="400">
        <v>262</v>
      </c>
      <c r="B77" s="10" t="s">
        <v>71</v>
      </c>
      <c r="C77" s="17">
        <v>3015.4</v>
      </c>
      <c r="D77" s="17">
        <v>909.54536904086603</v>
      </c>
      <c r="E77" s="17">
        <v>0</v>
      </c>
      <c r="F77" s="165">
        <v>0</v>
      </c>
      <c r="G77" s="165">
        <v>0</v>
      </c>
      <c r="H77" s="17">
        <v>0</v>
      </c>
      <c r="I77" s="168"/>
    </row>
    <row r="78" spans="1:9" ht="21.6" x14ac:dyDescent="0.5">
      <c r="B78" s="12" t="s">
        <v>33</v>
      </c>
      <c r="C78" s="13">
        <v>3015.4</v>
      </c>
      <c r="D78" s="13">
        <v>909.54536904086603</v>
      </c>
      <c r="E78" s="170">
        <v>0</v>
      </c>
      <c r="F78" s="169">
        <v>0</v>
      </c>
      <c r="G78" s="18">
        <v>0</v>
      </c>
      <c r="H78" s="13">
        <v>0</v>
      </c>
      <c r="I78" s="168"/>
    </row>
  </sheetData>
  <mergeCells count="62">
    <mergeCell ref="I4:I5"/>
    <mergeCell ref="B4:B5"/>
    <mergeCell ref="C4:C5"/>
    <mergeCell ref="D4:D5"/>
    <mergeCell ref="E4:E5"/>
    <mergeCell ref="F4:F5"/>
    <mergeCell ref="G4:G5"/>
    <mergeCell ref="A4:A5"/>
    <mergeCell ref="A25:A26"/>
    <mergeCell ref="B25:B26"/>
    <mergeCell ref="C25:C26"/>
    <mergeCell ref="H4:H5"/>
    <mergeCell ref="D25:D26"/>
    <mergeCell ref="E25:E26"/>
    <mergeCell ref="F25:F26"/>
    <mergeCell ref="G25:G26"/>
    <mergeCell ref="H25:H26"/>
    <mergeCell ref="I25:I26"/>
    <mergeCell ref="A48:A49"/>
    <mergeCell ref="B48:B49"/>
    <mergeCell ref="C48:C49"/>
    <mergeCell ref="E57:E58"/>
    <mergeCell ref="I48:I49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D48:D49"/>
    <mergeCell ref="E48:E49"/>
    <mergeCell ref="F48:F49"/>
    <mergeCell ref="G48:G49"/>
    <mergeCell ref="H48:H49"/>
    <mergeCell ref="A75:A76"/>
    <mergeCell ref="F57:F58"/>
    <mergeCell ref="G57:G58"/>
    <mergeCell ref="H57:H58"/>
    <mergeCell ref="A57:A58"/>
    <mergeCell ref="A67:A68"/>
    <mergeCell ref="B67:B68"/>
    <mergeCell ref="C67:C68"/>
    <mergeCell ref="D67:D68"/>
    <mergeCell ref="E67:E68"/>
    <mergeCell ref="F67:F68"/>
    <mergeCell ref="G67:G68"/>
    <mergeCell ref="I57:I58"/>
    <mergeCell ref="B75:B76"/>
    <mergeCell ref="C75:C76"/>
    <mergeCell ref="D75:D76"/>
    <mergeCell ref="E75:E76"/>
    <mergeCell ref="F75:F76"/>
    <mergeCell ref="G75:G76"/>
    <mergeCell ref="H75:H76"/>
    <mergeCell ref="B57:B58"/>
    <mergeCell ref="C57:C58"/>
    <mergeCell ref="D57:D58"/>
    <mergeCell ref="H67:H68"/>
    <mergeCell ref="I67:I68"/>
  </mergeCells>
  <phoneticPr fontId="6" type="noConversion"/>
  <conditionalFormatting sqref="M6 M8 M10 M12:M17">
    <cfRule type="expression" dxfId="31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95"/>
  <sheetViews>
    <sheetView zoomScale="50" zoomScaleNormal="50" workbookViewId="0">
      <selection activeCell="B40" sqref="B40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7" width="22.69921875" style="33" customWidth="1"/>
    <col min="8" max="14" width="15.69921875" style="33" customWidth="1"/>
    <col min="15" max="15" width="1.5" style="33" customWidth="1"/>
    <col min="16" max="17" width="19.19921875" style="33" bestFit="1" customWidth="1"/>
    <col min="18" max="18" width="10" style="106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44" t="s">
        <v>94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  <c r="O1" s="31"/>
      <c r="P1" s="32"/>
      <c r="Q1" s="32"/>
      <c r="R1" s="33"/>
      <c r="W1" s="323"/>
      <c r="X1" s="323"/>
    </row>
    <row r="2" spans="1:25" ht="19.5" customHeight="1" x14ac:dyDescent="0.5">
      <c r="A2" s="447" t="s">
        <v>322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9"/>
      <c r="O2" s="34"/>
      <c r="P2" s="35"/>
      <c r="Q2" s="35"/>
      <c r="R2" s="33"/>
      <c r="S2" s="36">
        <v>32</v>
      </c>
      <c r="T2" s="132">
        <v>29</v>
      </c>
      <c r="U2" s="132">
        <v>95</v>
      </c>
      <c r="W2" s="323"/>
      <c r="X2" s="324"/>
    </row>
    <row r="3" spans="1:25" s="38" customFormat="1" ht="27" customHeight="1" x14ac:dyDescent="0.5">
      <c r="A3" s="37"/>
      <c r="E3" s="39" t="s">
        <v>72</v>
      </c>
      <c r="L3" s="39" t="s">
        <v>73</v>
      </c>
      <c r="O3" s="40"/>
      <c r="P3" s="41" t="s">
        <v>74</v>
      </c>
      <c r="Q3" s="41" t="s">
        <v>74</v>
      </c>
      <c r="S3" s="42">
        <v>33</v>
      </c>
      <c r="T3" s="132">
        <v>30</v>
      </c>
      <c r="U3" s="132">
        <v>96</v>
      </c>
      <c r="W3" s="323"/>
      <c r="X3" s="323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75</v>
      </c>
      <c r="Q4" s="47" t="s">
        <v>75</v>
      </c>
      <c r="R4" s="33"/>
      <c r="S4" s="36">
        <v>34</v>
      </c>
      <c r="T4" s="132">
        <v>31</v>
      </c>
      <c r="U4" s="132">
        <v>98</v>
      </c>
      <c r="W4" s="323"/>
      <c r="X4" s="324"/>
    </row>
    <row r="5" spans="1:25" s="38" customFormat="1" ht="21.6" thickBot="1" x14ac:dyDescent="0.45">
      <c r="A5" s="48"/>
      <c r="B5" s="49" t="s">
        <v>76</v>
      </c>
      <c r="C5" s="50" t="s">
        <v>95</v>
      </c>
      <c r="D5" s="50" t="s">
        <v>77</v>
      </c>
      <c r="E5" s="50" t="s">
        <v>78</v>
      </c>
      <c r="F5" s="51" t="s">
        <v>92</v>
      </c>
      <c r="G5" s="51" t="s">
        <v>93</v>
      </c>
      <c r="H5" s="52"/>
      <c r="I5" s="49" t="s">
        <v>76</v>
      </c>
      <c r="J5" s="50" t="s">
        <v>95</v>
      </c>
      <c r="K5" s="50" t="s">
        <v>77</v>
      </c>
      <c r="L5" s="50" t="s">
        <v>78</v>
      </c>
      <c r="M5" s="51" t="s">
        <v>92</v>
      </c>
      <c r="N5" s="51" t="s">
        <v>93</v>
      </c>
      <c r="O5" s="53"/>
      <c r="P5" s="54" t="s">
        <v>78</v>
      </c>
      <c r="Q5" s="54" t="s">
        <v>93</v>
      </c>
      <c r="S5" s="42">
        <v>35</v>
      </c>
      <c r="T5" s="132"/>
      <c r="U5" s="132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3">
        <v>25</v>
      </c>
      <c r="U6" s="133">
        <v>108</v>
      </c>
    </row>
    <row r="7" spans="1:25" x14ac:dyDescent="0.4">
      <c r="A7" s="37" t="s">
        <v>79</v>
      </c>
      <c r="B7" s="58">
        <v>10415.56851388</v>
      </c>
      <c r="C7" s="59">
        <v>7691.8627400894802</v>
      </c>
      <c r="D7" s="60">
        <v>0.15379214999999968</v>
      </c>
      <c r="E7" s="70">
        <v>11.829481083032499</v>
      </c>
      <c r="F7" s="62">
        <v>7.6762921399999948</v>
      </c>
      <c r="G7" s="63">
        <v>590.44985493707702</v>
      </c>
      <c r="H7" s="40"/>
      <c r="I7" s="58">
        <v>9474.3685138763703</v>
      </c>
      <c r="J7" s="59">
        <v>9474.3685138763703</v>
      </c>
      <c r="K7" s="60">
        <v>0.17844383452921717</v>
      </c>
      <c r="L7" s="61">
        <v>16.9064264735898</v>
      </c>
      <c r="M7" s="62">
        <v>9.2454793161521742</v>
      </c>
      <c r="N7" s="63">
        <v>875.95078128647401</v>
      </c>
      <c r="O7" s="40"/>
      <c r="P7" s="57">
        <v>-5.0769453905573005</v>
      </c>
      <c r="Q7" s="57">
        <v>-285.50092634939699</v>
      </c>
      <c r="R7" s="38"/>
      <c r="S7" s="36">
        <v>40</v>
      </c>
      <c r="T7" s="133">
        <v>27</v>
      </c>
      <c r="U7" s="133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4"/>
      <c r="U8" s="134">
        <v>112</v>
      </c>
    </row>
    <row r="9" spans="1:25" x14ac:dyDescent="0.4">
      <c r="A9" s="37" t="s">
        <v>80</v>
      </c>
      <c r="B9" s="58">
        <v>0</v>
      </c>
      <c r="C9" s="59">
        <v>0</v>
      </c>
      <c r="D9" s="60">
        <v>0</v>
      </c>
      <c r="E9" s="70">
        <v>0</v>
      </c>
      <c r="F9" s="62">
        <v>0</v>
      </c>
      <c r="G9" s="71">
        <v>0</v>
      </c>
      <c r="H9" s="40"/>
      <c r="I9" s="58">
        <v>1350.2966219499999</v>
      </c>
      <c r="J9" s="59">
        <v>1350.2966219499999</v>
      </c>
      <c r="K9" s="60">
        <v>0.10465134000000008</v>
      </c>
      <c r="L9" s="70">
        <v>1.41310350884541</v>
      </c>
      <c r="M9" s="62">
        <v>13.37144706000003</v>
      </c>
      <c r="N9" s="71">
        <v>180.554197957013</v>
      </c>
      <c r="O9" s="40"/>
      <c r="P9" s="57">
        <v>-1.41310350884541</v>
      </c>
      <c r="Q9" s="57">
        <v>-180.554197957013</v>
      </c>
      <c r="R9" s="38"/>
      <c r="S9" s="36">
        <v>42</v>
      </c>
      <c r="T9" s="133">
        <v>20</v>
      </c>
      <c r="U9" s="133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3">
        <v>21</v>
      </c>
      <c r="U10" s="133">
        <v>119</v>
      </c>
    </row>
    <row r="11" spans="1:25" s="38" customFormat="1" x14ac:dyDescent="0.4">
      <c r="A11" s="37" t="s">
        <v>178</v>
      </c>
      <c r="B11" s="58">
        <v>20488.381755529997</v>
      </c>
      <c r="C11" s="59">
        <v>21477.06656946654</v>
      </c>
      <c r="D11" s="60">
        <v>0.15855161853842265</v>
      </c>
      <c r="E11" s="61">
        <v>34.052236660463684</v>
      </c>
      <c r="F11" s="62">
        <v>13.058799623458079</v>
      </c>
      <c r="G11" s="63">
        <v>2804.6470883033376</v>
      </c>
      <c r="H11" s="40"/>
      <c r="I11" s="58">
        <v>20805.180914341581</v>
      </c>
      <c r="J11" s="59">
        <v>20805.180914341581</v>
      </c>
      <c r="K11" s="60">
        <v>0.15547230898666894</v>
      </c>
      <c r="L11" s="61">
        <v>32.34629515638062</v>
      </c>
      <c r="M11" s="62">
        <v>13.563503251545542</v>
      </c>
      <c r="N11" s="63">
        <v>2821.9113898066526</v>
      </c>
      <c r="O11" s="40"/>
      <c r="P11" s="57">
        <v>1.7059415040830643</v>
      </c>
      <c r="Q11" s="57">
        <v>-17.264301503314982</v>
      </c>
      <c r="S11" s="42">
        <v>44</v>
      </c>
      <c r="T11" s="132">
        <v>26</v>
      </c>
      <c r="U11" s="132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4">
        <v>32</v>
      </c>
      <c r="U12" s="134">
        <v>124</v>
      </c>
      <c r="Y12" s="38"/>
    </row>
    <row r="13" spans="1:25" s="38" customFormat="1" hidden="1" x14ac:dyDescent="0.4">
      <c r="A13" s="37" t="s">
        <v>81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2">
        <v>22</v>
      </c>
      <c r="U13" s="132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2">
        <v>33</v>
      </c>
      <c r="U14" s="132">
        <v>130</v>
      </c>
    </row>
    <row r="15" spans="1:25" s="38" customFormat="1" x14ac:dyDescent="0.4">
      <c r="A15" s="37" t="s">
        <v>82</v>
      </c>
      <c r="B15" s="58">
        <v>2546.1901638099998</v>
      </c>
      <c r="C15" s="59">
        <v>2546.1901638099998</v>
      </c>
      <c r="D15" s="60">
        <v>8.2675679999999946E-2</v>
      </c>
      <c r="E15" s="61">
        <v>2.1050800320230296</v>
      </c>
      <c r="F15" s="62">
        <v>5.1337616300000031</v>
      </c>
      <c r="G15" s="63">
        <v>130.715333656512</v>
      </c>
      <c r="H15" s="40"/>
      <c r="I15" s="58">
        <v>2546.1901638099998</v>
      </c>
      <c r="J15" s="59">
        <v>2546.1901638099998</v>
      </c>
      <c r="K15" s="60">
        <v>8.2675679999999946E-2</v>
      </c>
      <c r="L15" s="61">
        <v>2.1050800320230296</v>
      </c>
      <c r="M15" s="62">
        <v>5.1337616300000031</v>
      </c>
      <c r="N15" s="63">
        <v>130.715333656512</v>
      </c>
      <c r="O15" s="40"/>
      <c r="P15" s="57">
        <v>0</v>
      </c>
      <c r="Q15" s="57">
        <v>0</v>
      </c>
      <c r="S15" s="42">
        <v>51</v>
      </c>
      <c r="T15" s="132">
        <v>19</v>
      </c>
      <c r="U15" s="132">
        <v>135</v>
      </c>
      <c r="X15" s="376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2"/>
      <c r="U16" s="132">
        <v>140</v>
      </c>
      <c r="X16" s="376"/>
    </row>
    <row r="17" spans="1:24" s="38" customFormat="1" ht="30.6" hidden="1" thickBot="1" x14ac:dyDescent="0.55000000000000004">
      <c r="A17" s="37" t="s">
        <v>83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2"/>
      <c r="U17" s="132">
        <v>141</v>
      </c>
      <c r="W17" s="323"/>
      <c r="X17" s="323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2">
        <v>28</v>
      </c>
      <c r="U18" s="132">
        <v>215</v>
      </c>
      <c r="W18" s="323"/>
      <c r="X18" s="323"/>
    </row>
    <row r="19" spans="1:24" s="38" customFormat="1" ht="30.6" thickBot="1" x14ac:dyDescent="0.55000000000000004">
      <c r="A19" s="79" t="s">
        <v>84</v>
      </c>
      <c r="B19" s="80">
        <v>33450.140433219996</v>
      </c>
      <c r="C19" s="81">
        <v>31715.11947336602</v>
      </c>
      <c r="D19" s="82">
        <v>1.5130574493284806E-3</v>
      </c>
      <c r="E19" s="83">
        <v>47.986797775519214</v>
      </c>
      <c r="F19" s="83">
        <v>11.117133832202214</v>
      </c>
      <c r="G19" s="84">
        <v>3525.8122768969265</v>
      </c>
      <c r="H19" s="52"/>
      <c r="I19" s="80">
        <v>34176.036213977954</v>
      </c>
      <c r="J19" s="81">
        <v>34176.036213977954</v>
      </c>
      <c r="K19" s="82">
        <v>1.5440908606380642E-3</v>
      </c>
      <c r="L19" s="83">
        <v>52.770905170838866</v>
      </c>
      <c r="M19" s="83">
        <v>11.730827055558075</v>
      </c>
      <c r="N19" s="84">
        <v>4009.1317027066516</v>
      </c>
      <c r="O19" s="52"/>
      <c r="P19" s="85">
        <v>-4.7841073953196513</v>
      </c>
      <c r="Q19" s="85">
        <v>-483.31942580972509</v>
      </c>
      <c r="S19" s="38">
        <v>118</v>
      </c>
      <c r="T19" s="135"/>
      <c r="U19" s="135">
        <v>219</v>
      </c>
      <c r="W19" s="323"/>
      <c r="X19" s="323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5"/>
      <c r="U20" s="135">
        <v>220</v>
      </c>
    </row>
    <row r="21" spans="1:24" hidden="1" x14ac:dyDescent="0.4">
      <c r="A21" s="37" t="s">
        <v>85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5"/>
      <c r="U21" s="135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5"/>
      <c r="U22" s="135">
        <v>223</v>
      </c>
      <c r="W22" s="38"/>
      <c r="X22" s="376"/>
    </row>
    <row r="23" spans="1:24" x14ac:dyDescent="0.4">
      <c r="A23" s="37" t="s">
        <v>86</v>
      </c>
      <c r="B23" s="58">
        <v>8144.3255751899997</v>
      </c>
      <c r="C23" s="59">
        <v>8344.50341734018</v>
      </c>
      <c r="D23" s="65">
        <v>0.88033704311782612</v>
      </c>
      <c r="E23" s="70">
        <v>73.459754647078498</v>
      </c>
      <c r="F23" s="62">
        <v>22.547805313167828</v>
      </c>
      <c r="G23" s="70">
        <v>1881.5023848925</v>
      </c>
      <c r="H23" s="40"/>
      <c r="I23" s="58">
        <v>7927.8955751949097</v>
      </c>
      <c r="J23" s="59">
        <v>7927.8955751949097</v>
      </c>
      <c r="K23" s="65">
        <v>0.97248818135312431</v>
      </c>
      <c r="L23" s="61">
        <v>77.0978474987878</v>
      </c>
      <c r="M23" s="62">
        <v>19.05343225</v>
      </c>
      <c r="N23" s="63">
        <v>1510.5362122705101</v>
      </c>
      <c r="O23" s="40"/>
      <c r="P23" s="57">
        <v>-3.6380928517093025</v>
      </c>
      <c r="Q23" s="57">
        <v>370.96617262198993</v>
      </c>
      <c r="R23" s="33"/>
      <c r="S23" s="33">
        <v>123</v>
      </c>
      <c r="T23" s="135"/>
      <c r="U23" s="135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5"/>
      <c r="U24" s="135">
        <v>225</v>
      </c>
      <c r="W24" s="38"/>
      <c r="X24" s="38"/>
    </row>
    <row r="25" spans="1:24" x14ac:dyDescent="0.4">
      <c r="A25" s="37" t="s">
        <v>87</v>
      </c>
      <c r="B25" s="58">
        <v>5854.35701625</v>
      </c>
      <c r="C25" s="59">
        <v>6090.31034860208</v>
      </c>
      <c r="D25" s="65">
        <v>0.24106456000000048</v>
      </c>
      <c r="E25" s="61">
        <v>14.6815798444921</v>
      </c>
      <c r="F25" s="62">
        <v>17.298341400304125</v>
      </c>
      <c r="G25" s="70">
        <v>1053.5226764392401</v>
      </c>
      <c r="H25" s="40"/>
      <c r="I25" s="58">
        <v>5842.3570162543701</v>
      </c>
      <c r="J25" s="59">
        <v>5842.3570162543701</v>
      </c>
      <c r="K25" s="65">
        <v>0.24146111000000028</v>
      </c>
      <c r="L25" s="61">
        <v>14.107020101610699</v>
      </c>
      <c r="M25" s="62">
        <v>15.658250639999984</v>
      </c>
      <c r="N25" s="63">
        <v>914.81090488873394</v>
      </c>
      <c r="O25" s="40"/>
      <c r="P25" s="57">
        <v>0.57455974288140155</v>
      </c>
      <c r="Q25" s="57">
        <v>138.71177155050611</v>
      </c>
      <c r="R25" s="33"/>
      <c r="S25" s="33">
        <v>125</v>
      </c>
      <c r="T25" s="135"/>
      <c r="U25" s="135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2">
        <v>38</v>
      </c>
      <c r="U26" s="132">
        <v>230</v>
      </c>
      <c r="W26" s="38"/>
      <c r="X26" s="38"/>
    </row>
    <row r="27" spans="1:24" x14ac:dyDescent="0.4">
      <c r="A27" s="37" t="s">
        <v>88</v>
      </c>
      <c r="B27" s="58">
        <v>2113.6106610900001</v>
      </c>
      <c r="C27" s="59">
        <v>3761.3416401415202</v>
      </c>
      <c r="D27" s="65">
        <v>1.7196853041851496</v>
      </c>
      <c r="E27" s="61">
        <v>64.683239425710397</v>
      </c>
      <c r="F27" s="62">
        <v>19.022775351629694</v>
      </c>
      <c r="G27" s="70">
        <v>715.51157041142505</v>
      </c>
      <c r="H27" s="40"/>
      <c r="I27" s="58">
        <v>1992.1306610860499</v>
      </c>
      <c r="J27" s="59">
        <v>1992.1306610860499</v>
      </c>
      <c r="K27" s="65">
        <v>2.5224120200000004</v>
      </c>
      <c r="L27" s="61">
        <v>50.24974324934</v>
      </c>
      <c r="M27" s="62">
        <v>17.442698479999979</v>
      </c>
      <c r="N27" s="63">
        <v>347.48134454087</v>
      </c>
      <c r="O27" s="40"/>
      <c r="P27" s="57">
        <v>14.433496176370397</v>
      </c>
      <c r="Q27" s="57">
        <v>368.03022587055506</v>
      </c>
      <c r="R27" s="33"/>
      <c r="S27" s="36">
        <v>117</v>
      </c>
      <c r="T27" s="132">
        <v>35</v>
      </c>
      <c r="U27" s="132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89</v>
      </c>
      <c r="B29" s="58">
        <v>2494.1145519500001</v>
      </c>
      <c r="C29" s="59">
        <v>2399.6645519499998</v>
      </c>
      <c r="D29" s="65">
        <v>1.6376012300000007</v>
      </c>
      <c r="E29" s="61">
        <v>39.2969362186072</v>
      </c>
      <c r="F29" s="62">
        <v>19.275591561581724</v>
      </c>
      <c r="G29" s="70">
        <v>462.549537881942</v>
      </c>
      <c r="H29" s="40"/>
      <c r="I29" s="58">
        <v>2399.6645519499998</v>
      </c>
      <c r="J29" s="59">
        <v>2399.6645519499998</v>
      </c>
      <c r="K29" s="65">
        <v>1.7000886899999992</v>
      </c>
      <c r="L29" s="61">
        <v>40.796425645641101</v>
      </c>
      <c r="M29" s="62">
        <v>17.836755780000011</v>
      </c>
      <c r="N29" s="63">
        <v>428.02230567055301</v>
      </c>
      <c r="O29" s="40"/>
      <c r="P29" s="57">
        <v>-1.4994894270339003</v>
      </c>
      <c r="Q29" s="57">
        <v>34.527232211388991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90</v>
      </c>
      <c r="B31" s="58">
        <v>1200.5</v>
      </c>
      <c r="C31" s="59">
        <v>2198.0456260069441</v>
      </c>
      <c r="D31" s="65">
        <v>2.1551890530864693E-2</v>
      </c>
      <c r="E31" s="61">
        <v>0.4737203871354761</v>
      </c>
      <c r="F31" s="62">
        <v>18.784547380105614</v>
      </c>
      <c r="G31" s="70">
        <v>412.89292205361346</v>
      </c>
      <c r="H31" s="40"/>
      <c r="I31" s="58">
        <v>1547.820591464515</v>
      </c>
      <c r="J31" s="59">
        <v>1547.820591464515</v>
      </c>
      <c r="K31" s="65">
        <v>2.489109794459507E-2</v>
      </c>
      <c r="L31" s="61">
        <v>0.38526953942804315</v>
      </c>
      <c r="M31" s="62">
        <v>15.053522740448368</v>
      </c>
      <c r="N31" s="63">
        <v>233.00152471745324</v>
      </c>
      <c r="O31" s="40"/>
      <c r="P31" s="57">
        <v>8.8450847707432945E-2</v>
      </c>
      <c r="Q31" s="57">
        <v>179.89139733616022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91</v>
      </c>
      <c r="B33" s="94">
        <v>53257.048237700001</v>
      </c>
      <c r="C33" s="95">
        <v>54508.985057406753</v>
      </c>
      <c r="D33" s="96">
        <v>0.4413621498275398</v>
      </c>
      <c r="E33" s="101">
        <v>240.58202829854287</v>
      </c>
      <c r="F33" s="98">
        <v>14.771493837384448</v>
      </c>
      <c r="G33" s="102">
        <v>8051.7913685756475</v>
      </c>
      <c r="H33" s="52"/>
      <c r="I33" s="94">
        <v>53885.904609927798</v>
      </c>
      <c r="J33" s="95">
        <v>53885.904609927798</v>
      </c>
      <c r="K33" s="96">
        <v>0.43686231661085578</v>
      </c>
      <c r="L33" s="101">
        <v>235.40721120564649</v>
      </c>
      <c r="M33" s="103">
        <v>13.812487790032376</v>
      </c>
      <c r="N33" s="102">
        <v>7442.9839947947712</v>
      </c>
      <c r="O33" s="52"/>
      <c r="P33" s="85">
        <v>5.1748170928963777</v>
      </c>
      <c r="Q33" s="85">
        <v>608.8073737808752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86"/>
      <c r="D36" s="387"/>
      <c r="E36" s="387"/>
      <c r="F36" s="387"/>
      <c r="G36" s="388"/>
      <c r="H36" s="387"/>
      <c r="I36" s="387"/>
    </row>
    <row r="37" spans="1:24" s="38" customFormat="1" x14ac:dyDescent="0.4">
      <c r="A37" s="33"/>
      <c r="B37" s="33"/>
      <c r="C37" s="386"/>
      <c r="D37" s="517"/>
      <c r="E37" s="517"/>
      <c r="F37" s="518"/>
      <c r="G37" s="517"/>
      <c r="H37" s="517"/>
      <c r="I37" s="518"/>
      <c r="J37" s="518"/>
      <c r="K37" s="518"/>
      <c r="L37" s="518"/>
      <c r="M37" s="518"/>
      <c r="N37" s="518"/>
      <c r="O37" s="33"/>
      <c r="P37" s="33"/>
      <c r="Q37" s="33"/>
      <c r="W37" s="33"/>
      <c r="X37" s="33"/>
    </row>
    <row r="38" spans="1:24" x14ac:dyDescent="0.4">
      <c r="C38" s="386"/>
      <c r="D38" s="518" t="s">
        <v>146</v>
      </c>
      <c r="E38" s="519" t="s">
        <v>146</v>
      </c>
      <c r="F38" s="519"/>
      <c r="G38" s="519"/>
      <c r="H38" s="519"/>
      <c r="I38" s="519"/>
      <c r="J38" s="519"/>
      <c r="K38" s="519"/>
      <c r="L38" s="519"/>
      <c r="M38" s="520">
        <v>0.57347481884788376</v>
      </c>
      <c r="N38" s="518"/>
      <c r="R38" s="33"/>
    </row>
    <row r="39" spans="1:24" x14ac:dyDescent="0.4">
      <c r="C39" s="386"/>
      <c r="D39" s="518" t="s">
        <v>134</v>
      </c>
      <c r="E39" s="519" t="s">
        <v>134</v>
      </c>
      <c r="F39" s="519"/>
      <c r="G39" s="519"/>
      <c r="H39" s="519"/>
      <c r="I39" s="519"/>
      <c r="J39" s="519"/>
      <c r="K39" s="519"/>
      <c r="L39" s="519"/>
      <c r="M39" s="521">
        <v>95.306062689584721</v>
      </c>
      <c r="N39" s="518"/>
      <c r="R39" s="33"/>
    </row>
    <row r="40" spans="1:24" ht="22.2" x14ac:dyDescent="0.5">
      <c r="C40" s="389"/>
      <c r="D40" s="518"/>
      <c r="E40" s="522"/>
      <c r="F40" s="523"/>
      <c r="G40" s="523"/>
      <c r="H40" s="523"/>
      <c r="I40" s="523"/>
      <c r="J40" s="523"/>
      <c r="K40" s="523"/>
      <c r="L40" s="523"/>
      <c r="M40" s="523"/>
      <c r="N40" s="518"/>
      <c r="R40" s="105"/>
    </row>
    <row r="41" spans="1:24" x14ac:dyDescent="0.4">
      <c r="C41" s="389"/>
      <c r="D41" s="518" t="s">
        <v>151</v>
      </c>
      <c r="E41" s="519" t="s">
        <v>151</v>
      </c>
      <c r="F41" s="519"/>
      <c r="G41" s="519"/>
      <c r="H41" s="519"/>
      <c r="I41" s="519"/>
      <c r="J41" s="519"/>
      <c r="K41" s="519"/>
      <c r="L41" s="519"/>
      <c r="M41" s="520">
        <v>325.85796002253574</v>
      </c>
      <c r="N41" s="518"/>
      <c r="R41" s="105"/>
    </row>
    <row r="42" spans="1:24" x14ac:dyDescent="0.4">
      <c r="C42" s="389"/>
      <c r="D42" s="518" t="s">
        <v>144</v>
      </c>
      <c r="E42" s="519" t="s">
        <v>144</v>
      </c>
      <c r="F42" s="519"/>
      <c r="G42" s="519"/>
      <c r="H42" s="519"/>
      <c r="I42" s="519"/>
      <c r="J42" s="519"/>
      <c r="K42" s="519"/>
      <c r="L42" s="519"/>
      <c r="M42" s="520">
        <v>94.759656358792327</v>
      </c>
      <c r="N42" s="518"/>
      <c r="R42" s="105"/>
    </row>
    <row r="43" spans="1:24" ht="22.2" x14ac:dyDescent="0.5">
      <c r="C43" s="389"/>
      <c r="D43" s="518"/>
      <c r="E43" s="522"/>
      <c r="F43" s="523"/>
      <c r="G43" s="523"/>
      <c r="H43" s="523"/>
      <c r="I43" s="523"/>
      <c r="J43" s="523"/>
      <c r="K43" s="523"/>
      <c r="L43" s="523"/>
      <c r="M43" s="523"/>
      <c r="N43" s="518"/>
      <c r="R43" s="105"/>
    </row>
    <row r="44" spans="1:24" x14ac:dyDescent="0.4">
      <c r="C44" s="390"/>
      <c r="D44" s="392" t="s">
        <v>147</v>
      </c>
      <c r="E44" s="392"/>
      <c r="F44" s="392"/>
      <c r="G44" s="392"/>
      <c r="H44" s="393">
        <v>5.2951448984804745</v>
      </c>
      <c r="I44" s="392"/>
      <c r="R44" s="105"/>
    </row>
    <row r="45" spans="1:24" x14ac:dyDescent="0.4">
      <c r="C45" s="390"/>
      <c r="D45" s="392" t="s">
        <v>148</v>
      </c>
      <c r="E45" s="392"/>
      <c r="F45" s="392"/>
      <c r="G45" s="392"/>
      <c r="H45" s="393">
        <v>95.47110163527384</v>
      </c>
      <c r="I45" s="392"/>
      <c r="R45" s="105"/>
    </row>
    <row r="46" spans="1:24" x14ac:dyDescent="0.4">
      <c r="C46" s="390"/>
      <c r="D46" s="392"/>
      <c r="E46" s="391"/>
      <c r="F46" s="392"/>
      <c r="G46" s="392"/>
      <c r="H46" s="393"/>
      <c r="I46" s="392"/>
      <c r="R46" s="105"/>
    </row>
    <row r="47" spans="1:24" x14ac:dyDescent="0.4">
      <c r="C47" s="390"/>
      <c r="D47" s="392" t="s">
        <v>149</v>
      </c>
      <c r="E47" s="391"/>
      <c r="F47" s="392"/>
      <c r="G47" s="392"/>
      <c r="H47" s="393">
        <v>2872.5859965126992</v>
      </c>
      <c r="I47" s="392"/>
      <c r="R47" s="105"/>
    </row>
    <row r="48" spans="1:24" x14ac:dyDescent="0.4">
      <c r="C48" s="390"/>
      <c r="D48" s="392" t="s">
        <v>150</v>
      </c>
      <c r="E48" s="392"/>
      <c r="F48" s="392"/>
      <c r="G48" s="392"/>
      <c r="H48" s="393">
        <v>95.087948863452397</v>
      </c>
      <c r="I48" s="392"/>
      <c r="R48" s="105"/>
    </row>
    <row r="49" spans="3:18" x14ac:dyDescent="0.4">
      <c r="C49" s="387"/>
      <c r="D49" s="392"/>
      <c r="E49" s="392"/>
      <c r="F49" s="392"/>
      <c r="G49" s="392"/>
      <c r="H49" s="392"/>
      <c r="I49" s="392"/>
      <c r="R49" s="105"/>
    </row>
    <row r="50" spans="3:18" x14ac:dyDescent="0.4">
      <c r="C50" s="387"/>
      <c r="D50" s="392"/>
      <c r="E50" s="392"/>
      <c r="F50" s="392"/>
      <c r="G50" s="392"/>
      <c r="H50" s="392"/>
      <c r="I50" s="392"/>
      <c r="R50" s="105"/>
    </row>
    <row r="51" spans="3:18" x14ac:dyDescent="0.4">
      <c r="R51" s="105"/>
    </row>
    <row r="52" spans="3:18" x14ac:dyDescent="0.4">
      <c r="R52" s="105"/>
    </row>
    <row r="53" spans="3:18" x14ac:dyDescent="0.4">
      <c r="R53" s="105"/>
    </row>
    <row r="54" spans="3:18" x14ac:dyDescent="0.4">
      <c r="R54" s="105"/>
    </row>
    <row r="55" spans="3:18" x14ac:dyDescent="0.4">
      <c r="R55" s="105"/>
    </row>
    <row r="56" spans="3:18" x14ac:dyDescent="0.4">
      <c r="R56" s="105"/>
    </row>
    <row r="57" spans="3:18" x14ac:dyDescent="0.4">
      <c r="R57" s="105"/>
    </row>
    <row r="58" spans="3:18" x14ac:dyDescent="0.4">
      <c r="R58" s="105"/>
    </row>
    <row r="59" spans="3:18" x14ac:dyDescent="0.4">
      <c r="R59" s="105"/>
    </row>
    <row r="60" spans="3:18" x14ac:dyDescent="0.4">
      <c r="R60" s="105"/>
    </row>
    <row r="61" spans="3:18" x14ac:dyDescent="0.4">
      <c r="R61" s="105"/>
    </row>
    <row r="62" spans="3:18" x14ac:dyDescent="0.4">
      <c r="R62" s="105"/>
    </row>
    <row r="63" spans="3:18" x14ac:dyDescent="0.4">
      <c r="R63" s="105"/>
    </row>
    <row r="64" spans="3:18" x14ac:dyDescent="0.4">
      <c r="R64" s="105"/>
    </row>
    <row r="65" spans="18:18" x14ac:dyDescent="0.4">
      <c r="R65" s="105"/>
    </row>
    <row r="66" spans="18:18" x14ac:dyDescent="0.4">
      <c r="R66" s="105"/>
    </row>
    <row r="67" spans="18:18" x14ac:dyDescent="0.4">
      <c r="R67" s="105"/>
    </row>
    <row r="68" spans="18:18" x14ac:dyDescent="0.4">
      <c r="R68" s="105"/>
    </row>
    <row r="69" spans="18:18" x14ac:dyDescent="0.4">
      <c r="R69" s="105"/>
    </row>
    <row r="70" spans="18:18" x14ac:dyDescent="0.4">
      <c r="R70" s="105"/>
    </row>
    <row r="71" spans="18:18" x14ac:dyDescent="0.4">
      <c r="R71" s="105"/>
    </row>
    <row r="72" spans="18:18" x14ac:dyDescent="0.4">
      <c r="R72" s="105"/>
    </row>
    <row r="73" spans="18:18" x14ac:dyDescent="0.4">
      <c r="R73" s="105"/>
    </row>
    <row r="74" spans="18:18" x14ac:dyDescent="0.4">
      <c r="R74" s="105"/>
    </row>
    <row r="75" spans="18:18" x14ac:dyDescent="0.4">
      <c r="R75" s="105"/>
    </row>
    <row r="76" spans="18:18" x14ac:dyDescent="0.4">
      <c r="R76" s="105"/>
    </row>
    <row r="77" spans="18:18" x14ac:dyDescent="0.4">
      <c r="R77" s="105"/>
    </row>
    <row r="78" spans="18:18" x14ac:dyDescent="0.4">
      <c r="R78" s="105"/>
    </row>
    <row r="79" spans="18:18" x14ac:dyDescent="0.4">
      <c r="R79" s="105"/>
    </row>
    <row r="80" spans="18:18" x14ac:dyDescent="0.4">
      <c r="R80" s="105"/>
    </row>
    <row r="81" spans="18:18" x14ac:dyDescent="0.4">
      <c r="R81" s="105"/>
    </row>
    <row r="82" spans="18:18" x14ac:dyDescent="0.4">
      <c r="R82" s="105"/>
    </row>
    <row r="83" spans="18:18" x14ac:dyDescent="0.4">
      <c r="R83" s="105"/>
    </row>
    <row r="84" spans="18:18" x14ac:dyDescent="0.4">
      <c r="R84" s="105"/>
    </row>
    <row r="85" spans="18:18" x14ac:dyDescent="0.4">
      <c r="R85" s="105"/>
    </row>
    <row r="86" spans="18:18" x14ac:dyDescent="0.4">
      <c r="R86" s="105"/>
    </row>
    <row r="87" spans="18:18" x14ac:dyDescent="0.4">
      <c r="R87" s="105"/>
    </row>
    <row r="88" spans="18:18" x14ac:dyDescent="0.4">
      <c r="R88" s="105"/>
    </row>
    <row r="89" spans="18:18" x14ac:dyDescent="0.4">
      <c r="R89" s="105"/>
    </row>
    <row r="90" spans="18:18" x14ac:dyDescent="0.4">
      <c r="R90" s="105"/>
    </row>
    <row r="91" spans="18:18" x14ac:dyDescent="0.4">
      <c r="R91" s="105"/>
    </row>
    <row r="92" spans="18:18" x14ac:dyDescent="0.4">
      <c r="R92" s="105"/>
    </row>
    <row r="93" spans="18:18" x14ac:dyDescent="0.4">
      <c r="R93" s="105"/>
    </row>
    <row r="94" spans="18:18" x14ac:dyDescent="0.4">
      <c r="R94" s="105"/>
    </row>
    <row r="95" spans="18:18" ht="20.399999999999999" x14ac:dyDescent="0.35">
      <c r="R95" s="33"/>
    </row>
  </sheetData>
  <mergeCells count="6">
    <mergeCell ref="E42:L42"/>
    <mergeCell ref="A1:N1"/>
    <mergeCell ref="A2:N2"/>
    <mergeCell ref="E38:L38"/>
    <mergeCell ref="E39:L39"/>
    <mergeCell ref="E41:L41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2:AV113"/>
  <sheetViews>
    <sheetView topLeftCell="A21" zoomScaleNormal="100" workbookViewId="0">
      <selection activeCell="O16" sqref="O16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322</v>
      </c>
      <c r="D3" s="1"/>
      <c r="E3"/>
      <c r="F3" s="1"/>
    </row>
    <row r="4" spans="2:24" x14ac:dyDescent="0.3">
      <c r="B4" s="1" t="s">
        <v>3</v>
      </c>
      <c r="C4" s="304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50" t="s">
        <v>14</v>
      </c>
      <c r="C6" s="452" t="s">
        <v>23</v>
      </c>
      <c r="D6" s="452" t="s">
        <v>24</v>
      </c>
      <c r="E6" s="450" t="s">
        <v>19</v>
      </c>
      <c r="F6" s="450" t="s">
        <v>20</v>
      </c>
      <c r="G6" s="450" t="s">
        <v>18</v>
      </c>
      <c r="H6" s="450" t="s">
        <v>17</v>
      </c>
      <c r="I6" s="455" t="s">
        <v>23</v>
      </c>
      <c r="J6" s="456" t="s">
        <v>25</v>
      </c>
      <c r="K6" s="457" t="s">
        <v>17</v>
      </c>
      <c r="L6" s="457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51"/>
      <c r="C7" s="453"/>
      <c r="D7" s="453"/>
      <c r="E7" s="451"/>
      <c r="F7" s="451"/>
      <c r="G7" s="451"/>
      <c r="H7" s="451"/>
      <c r="I7" s="455"/>
      <c r="J7" s="456"/>
      <c r="K7" s="457"/>
      <c r="L7" s="457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327</v>
      </c>
      <c r="C8" s="305">
        <v>237.57</v>
      </c>
      <c r="D8" s="306">
        <v>237.70801671833493</v>
      </c>
      <c r="E8" s="306">
        <v>30</v>
      </c>
      <c r="F8" s="306">
        <v>282</v>
      </c>
      <c r="G8" s="306">
        <v>7.1312405015500476E-3</v>
      </c>
      <c r="H8" s="306">
        <v>6.7033660714570453E-2</v>
      </c>
      <c r="I8" s="307">
        <v>237.57</v>
      </c>
      <c r="J8" s="308">
        <v>237.70801671833493</v>
      </c>
      <c r="K8" s="308">
        <v>6.7033660714570453E-2</v>
      </c>
      <c r="L8" s="405">
        <v>7.1312405015500476E-3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328</v>
      </c>
      <c r="C9" s="305">
        <v>194.64</v>
      </c>
      <c r="D9" s="306">
        <v>194.75307645770388</v>
      </c>
      <c r="E9" s="306">
        <v>29</v>
      </c>
      <c r="F9" s="306">
        <v>1005</v>
      </c>
      <c r="G9" s="306">
        <v>5.6478392172734128E-3</v>
      </c>
      <c r="H9" s="306">
        <v>0.19572684183999242</v>
      </c>
      <c r="I9" s="307">
        <v>194.64</v>
      </c>
      <c r="J9" s="308">
        <v>194.75307645770388</v>
      </c>
      <c r="K9" s="308">
        <v>0.19572684183999242</v>
      </c>
      <c r="L9" s="405">
        <v>5.6478392172734128E-3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329</v>
      </c>
      <c r="C10" s="305">
        <v>200.04499999999999</v>
      </c>
      <c r="D10" s="306">
        <v>200.16121650216488</v>
      </c>
      <c r="E10" s="306">
        <v>30</v>
      </c>
      <c r="F10" s="306">
        <v>987</v>
      </c>
      <c r="G10" s="306">
        <v>6.0048364950649469E-3</v>
      </c>
      <c r="H10" s="306">
        <v>0.19755912068763673</v>
      </c>
      <c r="I10" s="307">
        <v>200.04499999999999</v>
      </c>
      <c r="J10" s="308">
        <v>200.16121650216488</v>
      </c>
      <c r="K10" s="308">
        <v>0.19755912068763673</v>
      </c>
      <c r="L10" s="405">
        <v>6.0048364950649469E-3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330</v>
      </c>
      <c r="C11" s="305">
        <v>214.31100000000001</v>
      </c>
      <c r="D11" s="306">
        <v>214.4355043604962</v>
      </c>
      <c r="E11" s="306">
        <v>30</v>
      </c>
      <c r="F11" s="306">
        <v>299</v>
      </c>
      <c r="G11" s="306">
        <v>6.4330651308148867E-3</v>
      </c>
      <c r="H11" s="306">
        <v>6.4116215803788359E-2</v>
      </c>
      <c r="I11" s="307">
        <v>214.31100000000001</v>
      </c>
      <c r="J11" s="308">
        <v>214.4355043604962</v>
      </c>
      <c r="K11" s="308">
        <v>6.4116215803788359E-2</v>
      </c>
      <c r="L11" s="405">
        <v>6.4330651308148867E-3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331</v>
      </c>
      <c r="C12" s="305">
        <v>164.71100000000001</v>
      </c>
      <c r="D12" s="306">
        <v>164.80668915138136</v>
      </c>
      <c r="E12" s="306">
        <v>30</v>
      </c>
      <c r="F12" s="306">
        <v>277</v>
      </c>
      <c r="G12" s="306">
        <v>4.9442006745414411E-3</v>
      </c>
      <c r="H12" s="306">
        <v>4.5651452894932637E-2</v>
      </c>
      <c r="I12" s="307">
        <v>164.71100000000001</v>
      </c>
      <c r="J12" s="308">
        <v>164.80668915138136</v>
      </c>
      <c r="K12" s="308">
        <v>4.5651452894932637E-2</v>
      </c>
      <c r="L12" s="405">
        <v>4.9442006745414411E-3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332</v>
      </c>
      <c r="C13" s="305">
        <v>120.636</v>
      </c>
      <c r="D13" s="306">
        <v>120.70608370094311</v>
      </c>
      <c r="E13" s="306">
        <v>30</v>
      </c>
      <c r="F13" s="306">
        <v>267</v>
      </c>
      <c r="G13" s="306">
        <v>3.6211825110282936E-3</v>
      </c>
      <c r="H13" s="306">
        <v>3.2228524348151814E-2</v>
      </c>
      <c r="I13" s="307">
        <v>120.636</v>
      </c>
      <c r="J13" s="308">
        <v>120.70608370094311</v>
      </c>
      <c r="K13" s="308">
        <v>3.2228524348151814E-2</v>
      </c>
      <c r="L13" s="405">
        <v>3.6211825110282936E-3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333</v>
      </c>
      <c r="C14" s="305">
        <v>102.29600000000001</v>
      </c>
      <c r="D14" s="306">
        <v>102.35542904499218</v>
      </c>
      <c r="E14" s="306">
        <v>30</v>
      </c>
      <c r="F14" s="306">
        <v>266</v>
      </c>
      <c r="G14" s="306">
        <v>3.0706628713497654E-3</v>
      </c>
      <c r="H14" s="306">
        <v>2.7226544125967922E-2</v>
      </c>
      <c r="I14" s="307">
        <v>102.29600000000001</v>
      </c>
      <c r="J14" s="308">
        <v>102.35542904499218</v>
      </c>
      <c r="K14" s="308">
        <v>2.7226544125967922E-2</v>
      </c>
      <c r="L14" s="405">
        <v>3.0706628713497654E-3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334</v>
      </c>
      <c r="C15" s="305">
        <v>147.46299999999999</v>
      </c>
      <c r="D15" s="306">
        <v>147.54866889479237</v>
      </c>
      <c r="E15" s="306">
        <v>30</v>
      </c>
      <c r="F15" s="306">
        <v>290</v>
      </c>
      <c r="G15" s="306">
        <v>4.426460066843772E-3</v>
      </c>
      <c r="H15" s="306">
        <v>4.2789113979489792E-2</v>
      </c>
      <c r="I15" s="307">
        <v>147.46299999999999</v>
      </c>
      <c r="J15" s="308">
        <v>147.54866889479237</v>
      </c>
      <c r="K15" s="308">
        <v>4.2789113979489792E-2</v>
      </c>
      <c r="L15" s="405">
        <v>4.426460066843772E-3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335</v>
      </c>
      <c r="C16" s="305">
        <v>174.35599999999999</v>
      </c>
      <c r="D16" s="306">
        <v>174.45729243146022</v>
      </c>
      <c r="E16" s="306">
        <v>30</v>
      </c>
      <c r="F16" s="306">
        <v>256</v>
      </c>
      <c r="G16" s="306">
        <v>5.2337187729438062E-3</v>
      </c>
      <c r="H16" s="306">
        <v>4.4661066862453816E-2</v>
      </c>
      <c r="I16" s="307">
        <v>174.35599999999999</v>
      </c>
      <c r="J16" s="308">
        <v>174.45729243146022</v>
      </c>
      <c r="K16" s="308">
        <v>4.4661066862453816E-2</v>
      </c>
      <c r="L16" s="405">
        <v>5.2337187729438062E-3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336</v>
      </c>
      <c r="C17" s="305">
        <v>162.07300000000001</v>
      </c>
      <c r="D17" s="306">
        <v>162.16715660054174</v>
      </c>
      <c r="E17" s="306">
        <v>30</v>
      </c>
      <c r="F17" s="306">
        <v>246</v>
      </c>
      <c r="G17" s="306">
        <v>4.8650146980162524E-3</v>
      </c>
      <c r="H17" s="306">
        <v>3.9893120523733269E-2</v>
      </c>
      <c r="I17" s="307">
        <v>162.07300000000001</v>
      </c>
      <c r="J17" s="308">
        <v>162.16715660054174</v>
      </c>
      <c r="K17" s="308">
        <v>3.9893120523733269E-2</v>
      </c>
      <c r="L17" s="405">
        <v>4.8650146980162524E-3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337</v>
      </c>
      <c r="C18" s="305">
        <v>129.53399999999999</v>
      </c>
      <c r="D18" s="306">
        <v>129.60925301002987</v>
      </c>
      <c r="E18" s="306">
        <v>30</v>
      </c>
      <c r="F18" s="306">
        <v>267</v>
      </c>
      <c r="G18" s="306">
        <v>3.8882775903008962E-3</v>
      </c>
      <c r="H18" s="306">
        <v>3.4605670553677977E-2</v>
      </c>
      <c r="I18" s="307">
        <v>129.53399999999999</v>
      </c>
      <c r="J18" s="308">
        <v>129.60925301002987</v>
      </c>
      <c r="K18" s="308">
        <v>3.4605670553677977E-2</v>
      </c>
      <c r="L18" s="405">
        <v>3.8882775903008962E-3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338</v>
      </c>
      <c r="C19" s="305">
        <v>109.297</v>
      </c>
      <c r="D19" s="306">
        <v>109.36049628852065</v>
      </c>
      <c r="E19" s="306">
        <v>30</v>
      </c>
      <c r="F19" s="306">
        <v>255</v>
      </c>
      <c r="G19" s="306">
        <v>3.2808148886556195E-3</v>
      </c>
      <c r="H19" s="306">
        <v>2.7886926553572763E-2</v>
      </c>
      <c r="I19" s="307">
        <v>109.297</v>
      </c>
      <c r="J19" s="308">
        <v>109.36049628852065</v>
      </c>
      <c r="K19" s="308">
        <v>2.7886926553572763E-2</v>
      </c>
      <c r="L19" s="405">
        <v>3.2808148886556195E-3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339</v>
      </c>
      <c r="C20" s="305">
        <v>118.628</v>
      </c>
      <c r="D20" s="306">
        <v>118.6969171497354</v>
      </c>
      <c r="E20" s="306">
        <v>30</v>
      </c>
      <c r="F20" s="306">
        <v>264</v>
      </c>
      <c r="G20" s="306">
        <v>3.5609075144920621E-3</v>
      </c>
      <c r="H20" s="306">
        <v>3.1335986127530142E-2</v>
      </c>
      <c r="I20" s="307">
        <v>118.628</v>
      </c>
      <c r="J20" s="308">
        <v>118.6969171497354</v>
      </c>
      <c r="K20" s="308">
        <v>3.1335986127530142E-2</v>
      </c>
      <c r="L20" s="405">
        <v>3.5609075144920621E-3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340</v>
      </c>
      <c r="C21" s="305">
        <v>154.77000000000001</v>
      </c>
      <c r="D21" s="306">
        <v>154.85991390957065</v>
      </c>
      <c r="E21" s="306">
        <v>30</v>
      </c>
      <c r="F21" s="306">
        <v>269</v>
      </c>
      <c r="G21" s="306">
        <v>4.6457974172871199E-3</v>
      </c>
      <c r="H21" s="306">
        <v>4.1657316841674501E-2</v>
      </c>
      <c r="I21" s="307">
        <v>154.77000000000001</v>
      </c>
      <c r="J21" s="308">
        <v>154.85991390957065</v>
      </c>
      <c r="K21" s="308">
        <v>4.1657316841674501E-2</v>
      </c>
      <c r="L21" s="405">
        <v>4.6457974172871199E-3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341</v>
      </c>
      <c r="C22" s="305">
        <v>144.15</v>
      </c>
      <c r="D22" s="306">
        <v>144.23374420149003</v>
      </c>
      <c r="E22" s="306">
        <v>30</v>
      </c>
      <c r="F22" s="306">
        <v>269</v>
      </c>
      <c r="G22" s="306">
        <v>4.3270123260447007E-3</v>
      </c>
      <c r="H22" s="306">
        <v>3.8798877190200816E-2</v>
      </c>
      <c r="I22" s="307">
        <v>144.15</v>
      </c>
      <c r="J22" s="308">
        <v>144.23374420149003</v>
      </c>
      <c r="K22" s="308">
        <v>3.8798877190200816E-2</v>
      </c>
      <c r="L22" s="405">
        <v>4.3270123260447007E-3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342</v>
      </c>
      <c r="C23" s="305">
        <v>88.527000000000001</v>
      </c>
      <c r="D23" s="306">
        <v>88.578429919703822</v>
      </c>
      <c r="E23" s="306">
        <v>30</v>
      </c>
      <c r="F23" s="306">
        <v>1141</v>
      </c>
      <c r="G23" s="306">
        <v>2.6573528975911143E-3</v>
      </c>
      <c r="H23" s="306">
        <v>0.10106798853838207</v>
      </c>
      <c r="I23" s="307">
        <v>88.527000000000001</v>
      </c>
      <c r="J23" s="308">
        <v>88.578429919703822</v>
      </c>
      <c r="K23" s="308">
        <v>0.10106798853838207</v>
      </c>
      <c r="L23" s="405">
        <v>2.6573528975911143E-3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343</v>
      </c>
      <c r="C24" s="305">
        <v>205.60900000000001</v>
      </c>
      <c r="D24" s="306">
        <v>205.7284489179616</v>
      </c>
      <c r="E24" s="306">
        <v>30</v>
      </c>
      <c r="F24" s="306">
        <v>1167</v>
      </c>
      <c r="G24" s="306">
        <v>6.1718534675388485E-3</v>
      </c>
      <c r="H24" s="306">
        <v>0.24008509988726121</v>
      </c>
      <c r="I24" s="307">
        <v>205.60900000000001</v>
      </c>
      <c r="J24" s="308">
        <v>205.7284489179616</v>
      </c>
      <c r="K24" s="308">
        <v>0.24008509988726121</v>
      </c>
      <c r="L24" s="405">
        <v>6.1718534675388485E-3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344</v>
      </c>
      <c r="C25" s="305">
        <v>152.262</v>
      </c>
      <c r="D25" s="306">
        <v>152.35045688246461</v>
      </c>
      <c r="E25" s="306">
        <v>30</v>
      </c>
      <c r="F25" s="306">
        <v>1106</v>
      </c>
      <c r="G25" s="306">
        <v>4.5705137064739384E-3</v>
      </c>
      <c r="H25" s="306">
        <v>0.16849960531200586</v>
      </c>
      <c r="I25" s="307">
        <v>152.262</v>
      </c>
      <c r="J25" s="308">
        <v>152.35045688246461</v>
      </c>
      <c r="K25" s="308">
        <v>0.16849960531200586</v>
      </c>
      <c r="L25" s="405">
        <v>4.5705137064739384E-3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345</v>
      </c>
      <c r="C26" s="305">
        <v>81.921999999999997</v>
      </c>
      <c r="D26" s="306">
        <v>81.969592733086813</v>
      </c>
      <c r="E26" s="306">
        <v>30</v>
      </c>
      <c r="F26" s="306">
        <v>1165</v>
      </c>
      <c r="G26" s="306">
        <v>2.4590877819926043E-3</v>
      </c>
      <c r="H26" s="306">
        <v>9.5494575534046139E-2</v>
      </c>
      <c r="I26" s="307">
        <v>81.921999999999997</v>
      </c>
      <c r="J26" s="308">
        <v>81.969592733086813</v>
      </c>
      <c r="K26" s="308">
        <v>9.5494575534046139E-2</v>
      </c>
      <c r="L26" s="405">
        <v>2.4590877819926043E-3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346</v>
      </c>
      <c r="C27" s="305">
        <v>162.16499999999999</v>
      </c>
      <c r="D27" s="306">
        <v>162.25921004810701</v>
      </c>
      <c r="E27" s="306">
        <v>30</v>
      </c>
      <c r="F27" s="306">
        <v>1025</v>
      </c>
      <c r="G27" s="306">
        <v>4.8677763014432105E-3</v>
      </c>
      <c r="H27" s="306">
        <v>0.16631569029930968</v>
      </c>
      <c r="I27" s="307">
        <v>162.16499999999999</v>
      </c>
      <c r="J27" s="308">
        <v>162.25921004810701</v>
      </c>
      <c r="K27" s="308">
        <v>0.16631569029930968</v>
      </c>
      <c r="L27" s="405">
        <v>4.8677763014432105E-3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2" t="s">
        <v>347</v>
      </c>
      <c r="C28" s="305">
        <v>200.542</v>
      </c>
      <c r="D28" s="306">
        <v>200.65850523520785</v>
      </c>
      <c r="E28" s="306">
        <v>30</v>
      </c>
      <c r="F28" s="306">
        <v>1039</v>
      </c>
      <c r="G28" s="306">
        <v>6.0197551570562351E-3</v>
      </c>
      <c r="H28" s="306">
        <v>0.20848418693938098</v>
      </c>
      <c r="I28" s="307">
        <v>200.542</v>
      </c>
      <c r="J28" s="308">
        <v>200.65850523520785</v>
      </c>
      <c r="K28" s="308">
        <v>0.20848418693938098</v>
      </c>
      <c r="L28" s="405">
        <v>6.0197551570562351E-3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2" t="s">
        <v>348</v>
      </c>
      <c r="C29" s="305">
        <v>117.998</v>
      </c>
      <c r="D29" s="306">
        <v>118.06655115010349</v>
      </c>
      <c r="E29" s="306">
        <v>30</v>
      </c>
      <c r="F29" s="306">
        <v>1035</v>
      </c>
      <c r="G29" s="306">
        <v>3.5419965345031045E-3</v>
      </c>
      <c r="H29" s="306">
        <v>0.12219888044035711</v>
      </c>
      <c r="I29" s="307">
        <v>117.998</v>
      </c>
      <c r="J29" s="308">
        <v>118.06655115010349</v>
      </c>
      <c r="K29" s="308">
        <v>0.12219888044035711</v>
      </c>
      <c r="L29" s="405">
        <v>3.5419965345031045E-3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2" t="s">
        <v>349</v>
      </c>
      <c r="C30" s="305">
        <v>189.01599999999999</v>
      </c>
      <c r="D30" s="306">
        <v>189.12580918479941</v>
      </c>
      <c r="E30" s="306">
        <v>30</v>
      </c>
      <c r="F30" s="306">
        <v>1006</v>
      </c>
      <c r="G30" s="306">
        <v>5.6737742755439821E-3</v>
      </c>
      <c r="H30" s="306">
        <v>0.19026056403990821</v>
      </c>
      <c r="I30" s="307">
        <v>189.01599999999999</v>
      </c>
      <c r="J30" s="308">
        <v>189.12580918479941</v>
      </c>
      <c r="K30" s="308">
        <v>0.19026056403990821</v>
      </c>
      <c r="L30" s="405">
        <v>5.6737742755439821E-3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2" t="s">
        <v>350</v>
      </c>
      <c r="C31" s="305">
        <v>217.93899999999999</v>
      </c>
      <c r="D31" s="306">
        <v>218.0656120536145</v>
      </c>
      <c r="E31" s="306">
        <v>30</v>
      </c>
      <c r="F31" s="306">
        <v>142</v>
      </c>
      <c r="G31" s="306">
        <v>6.5419683616084346E-3</v>
      </c>
      <c r="H31" s="306">
        <v>3.096531691161326E-2</v>
      </c>
      <c r="I31" s="307">
        <v>217.93899999999999</v>
      </c>
      <c r="J31" s="308">
        <v>218.0656120536145</v>
      </c>
      <c r="K31" s="308">
        <v>3.096531691161326E-2</v>
      </c>
      <c r="L31" s="405">
        <v>6.5419683616084346E-3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2" t="s">
        <v>351</v>
      </c>
      <c r="C32" s="305">
        <v>110.286</v>
      </c>
      <c r="D32" s="306">
        <v>110.35007084984757</v>
      </c>
      <c r="E32" s="306">
        <v>30</v>
      </c>
      <c r="F32" s="306">
        <v>131</v>
      </c>
      <c r="G32" s="306">
        <v>3.3105021254954273E-3</v>
      </c>
      <c r="H32" s="306">
        <v>1.4455859281330032E-2</v>
      </c>
      <c r="I32" s="307">
        <v>110.286</v>
      </c>
      <c r="J32" s="308">
        <v>110.35007084984757</v>
      </c>
      <c r="K32" s="308">
        <v>1.4455859281330032E-2</v>
      </c>
      <c r="L32" s="405">
        <v>3.3105021254954273E-3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2" t="s">
        <v>352</v>
      </c>
      <c r="C33" s="305">
        <v>101.483</v>
      </c>
      <c r="D33" s="306">
        <v>101.54195673118149</v>
      </c>
      <c r="E33" s="306">
        <v>30</v>
      </c>
      <c r="F33" s="306">
        <v>148</v>
      </c>
      <c r="G33" s="306">
        <v>3.0462587019354447E-3</v>
      </c>
      <c r="H33" s="306">
        <v>1.5028209596214859E-2</v>
      </c>
      <c r="I33" s="307">
        <v>101.483</v>
      </c>
      <c r="J33" s="308">
        <v>101.54195673118149</v>
      </c>
      <c r="K33" s="308">
        <v>1.5028209596214859E-2</v>
      </c>
      <c r="L33" s="405">
        <v>3.0462587019354447E-3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2" t="s">
        <v>353</v>
      </c>
      <c r="C34" s="305">
        <v>140.977</v>
      </c>
      <c r="D34" s="306">
        <v>141.05890084143917</v>
      </c>
      <c r="E34" s="306">
        <v>30</v>
      </c>
      <c r="F34" s="306">
        <v>198</v>
      </c>
      <c r="G34" s="306">
        <v>4.2317670252431756E-3</v>
      </c>
      <c r="H34" s="306">
        <v>2.7929662366604956E-2</v>
      </c>
      <c r="I34" s="307">
        <v>140.977</v>
      </c>
      <c r="J34" s="308">
        <v>141.05890084143917</v>
      </c>
      <c r="K34" s="308">
        <v>2.7929662366604956E-2</v>
      </c>
      <c r="L34" s="405">
        <v>4.2317670252431756E-3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2" t="s">
        <v>354</v>
      </c>
      <c r="C35" s="305">
        <v>164.709</v>
      </c>
      <c r="D35" s="306">
        <v>164.80468798947777</v>
      </c>
      <c r="E35" s="306">
        <v>30</v>
      </c>
      <c r="F35" s="306">
        <v>558</v>
      </c>
      <c r="G35" s="306">
        <v>4.9441406396843329E-3</v>
      </c>
      <c r="H35" s="306">
        <v>9.1961015898128592E-2</v>
      </c>
      <c r="I35" s="307">
        <v>164.709</v>
      </c>
      <c r="J35" s="308">
        <v>164.80468798947777</v>
      </c>
      <c r="K35" s="308">
        <v>9.1961015898128592E-2</v>
      </c>
      <c r="L35" s="405">
        <v>4.9441406396843329E-3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2" t="s">
        <v>355</v>
      </c>
      <c r="C36" s="305">
        <v>182.88800000000001</v>
      </c>
      <c r="D36" s="306">
        <v>182.99424911218944</v>
      </c>
      <c r="E36" s="306">
        <v>30</v>
      </c>
      <c r="F36" s="306">
        <v>206</v>
      </c>
      <c r="G36" s="306">
        <v>5.4898274733656835E-3</v>
      </c>
      <c r="H36" s="306">
        <v>3.7696815317111027E-2</v>
      </c>
      <c r="I36" s="307">
        <v>182.88800000000001</v>
      </c>
      <c r="J36" s="308">
        <v>182.99424911218944</v>
      </c>
      <c r="K36" s="308">
        <v>3.7696815317111027E-2</v>
      </c>
      <c r="L36" s="405">
        <v>5.4898274733656835E-3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2" t="s">
        <v>356</v>
      </c>
      <c r="C37" s="305">
        <v>184.142</v>
      </c>
      <c r="D37" s="306">
        <v>184.24897762574244</v>
      </c>
      <c r="E37" s="306">
        <v>30</v>
      </c>
      <c r="F37" s="306">
        <v>193</v>
      </c>
      <c r="G37" s="306">
        <v>5.5274693287722734E-3</v>
      </c>
      <c r="H37" s="306">
        <v>3.5560052681768289E-2</v>
      </c>
      <c r="I37" s="307">
        <v>184.142</v>
      </c>
      <c r="J37" s="308">
        <v>184.24897762574244</v>
      </c>
      <c r="K37" s="308">
        <v>3.5560052681768289E-2</v>
      </c>
      <c r="L37" s="405">
        <v>5.5274693287722734E-3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2" t="s">
        <v>357</v>
      </c>
      <c r="C38" s="305">
        <v>220.37700000000001</v>
      </c>
      <c r="D38" s="306">
        <v>220.5050284140948</v>
      </c>
      <c r="E38" s="306">
        <v>30</v>
      </c>
      <c r="F38" s="306">
        <v>193</v>
      </c>
      <c r="G38" s="306">
        <v>6.6151508524228434E-3</v>
      </c>
      <c r="H38" s="306">
        <v>4.25574704839203E-2</v>
      </c>
      <c r="I38" s="307">
        <v>220.37700000000001</v>
      </c>
      <c r="J38" s="308">
        <v>220.5050284140948</v>
      </c>
      <c r="K38" s="308">
        <v>4.25574704839203E-2</v>
      </c>
      <c r="L38" s="405">
        <v>6.6151508524228434E-3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2"/>
      <c r="C39" s="305"/>
      <c r="D39" s="306"/>
      <c r="E39" s="306"/>
      <c r="F39" s="306"/>
      <c r="G39" s="306"/>
      <c r="H39" s="306"/>
      <c r="I39" s="307"/>
      <c r="J39" s="308"/>
      <c r="K39" s="308"/>
      <c r="L39" s="308"/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2"/>
      <c r="C40" s="305"/>
      <c r="D40" s="306"/>
      <c r="E40" s="306"/>
      <c r="F40" s="306"/>
      <c r="G40" s="306"/>
      <c r="H40" s="306"/>
      <c r="I40" s="307"/>
      <c r="J40" s="308"/>
      <c r="K40" s="308"/>
      <c r="L40" s="308"/>
      <c r="M40"/>
      <c r="N40"/>
      <c r="O40"/>
      <c r="P40"/>
      <c r="Q40"/>
      <c r="R40"/>
      <c r="S40"/>
      <c r="T40"/>
      <c r="U40"/>
      <c r="V40"/>
      <c r="W40"/>
      <c r="X40"/>
    </row>
    <row r="41" spans="2:24" x14ac:dyDescent="0.3">
      <c r="B41" s="2"/>
      <c r="C41" s="305"/>
      <c r="D41" s="306"/>
      <c r="E41" s="306"/>
      <c r="F41" s="306"/>
      <c r="G41" s="306"/>
      <c r="H41" s="306"/>
      <c r="I41" s="307"/>
      <c r="J41" s="308"/>
      <c r="K41" s="308"/>
      <c r="L41" s="308"/>
      <c r="M41"/>
      <c r="N41"/>
      <c r="O41"/>
      <c r="P41"/>
      <c r="Q41"/>
      <c r="R41"/>
      <c r="S41"/>
      <c r="T41"/>
      <c r="U41"/>
      <c r="V41"/>
      <c r="W41"/>
      <c r="X41"/>
    </row>
    <row r="42" spans="2:24" x14ac:dyDescent="0.3">
      <c r="B42" s="2"/>
      <c r="C42" s="305"/>
      <c r="D42" s="306"/>
      <c r="E42" s="306"/>
      <c r="F42" s="306"/>
      <c r="G42" s="306"/>
      <c r="H42" s="306"/>
      <c r="I42" s="307"/>
      <c r="J42" s="308"/>
      <c r="K42" s="308"/>
      <c r="L42" s="308"/>
      <c r="M42"/>
      <c r="N42"/>
      <c r="O42"/>
      <c r="P42"/>
      <c r="Q42"/>
      <c r="R42"/>
      <c r="S42"/>
      <c r="T42"/>
      <c r="U42"/>
      <c r="V42"/>
      <c r="W42"/>
      <c r="X42"/>
    </row>
    <row r="43" spans="2:24" x14ac:dyDescent="0.3">
      <c r="B43" s="2"/>
      <c r="C43" s="305"/>
      <c r="D43" s="306"/>
      <c r="E43" s="306"/>
      <c r="F43" s="306"/>
      <c r="G43" s="306"/>
      <c r="H43" s="306"/>
      <c r="I43" s="307"/>
      <c r="J43" s="308"/>
      <c r="K43" s="308"/>
      <c r="L43" s="308"/>
      <c r="M43"/>
      <c r="N43"/>
      <c r="O43"/>
      <c r="P43"/>
      <c r="Q43"/>
      <c r="R43"/>
      <c r="S43"/>
      <c r="T43"/>
      <c r="U43"/>
      <c r="V43"/>
      <c r="W43"/>
      <c r="X43"/>
    </row>
    <row r="44" spans="2:24" x14ac:dyDescent="0.3">
      <c r="B44" s="2"/>
      <c r="C44" s="305"/>
      <c r="D44" s="306"/>
      <c r="E44" s="306"/>
      <c r="F44" s="306"/>
      <c r="G44" s="306"/>
      <c r="H44" s="306"/>
      <c r="I44" s="307"/>
      <c r="J44" s="308"/>
      <c r="K44" s="308"/>
      <c r="L44" s="308"/>
      <c r="M44"/>
      <c r="N44"/>
      <c r="O44"/>
      <c r="P44"/>
      <c r="Q44"/>
      <c r="R44"/>
      <c r="S44"/>
      <c r="T44"/>
      <c r="U44"/>
      <c r="V44"/>
      <c r="W44"/>
      <c r="X44"/>
    </row>
    <row r="45" spans="2:24" x14ac:dyDescent="0.3">
      <c r="B45" s="2"/>
      <c r="C45" s="305"/>
      <c r="D45" s="306"/>
      <c r="E45" s="306"/>
      <c r="F45" s="306"/>
      <c r="G45" s="306"/>
      <c r="H45" s="306"/>
      <c r="I45" s="307"/>
      <c r="J45" s="308"/>
      <c r="K45" s="308"/>
      <c r="L45" s="308"/>
      <c r="M45"/>
      <c r="N45"/>
      <c r="O45"/>
      <c r="P45"/>
      <c r="Q45"/>
      <c r="R45"/>
      <c r="S45"/>
      <c r="T45"/>
      <c r="U45"/>
      <c r="V45"/>
      <c r="W45"/>
      <c r="X45"/>
    </row>
    <row r="46" spans="2:24" x14ac:dyDescent="0.3">
      <c r="B46" s="2"/>
      <c r="C46" s="305"/>
      <c r="D46" s="306"/>
      <c r="E46" s="306"/>
      <c r="F46" s="306"/>
      <c r="G46" s="306"/>
      <c r="H46" s="306"/>
      <c r="I46" s="307"/>
      <c r="J46" s="308"/>
      <c r="K46" s="308"/>
      <c r="L46" s="308"/>
      <c r="M46"/>
      <c r="N46"/>
      <c r="O46"/>
      <c r="P46"/>
      <c r="Q46"/>
      <c r="R46"/>
      <c r="S46"/>
      <c r="T46"/>
      <c r="U46"/>
      <c r="V46"/>
      <c r="W46"/>
      <c r="X46"/>
    </row>
    <row r="47" spans="2:24" x14ac:dyDescent="0.3">
      <c r="B47" s="2"/>
      <c r="C47" s="305"/>
      <c r="D47" s="306"/>
      <c r="E47" s="306"/>
      <c r="F47" s="306"/>
      <c r="G47" s="306"/>
      <c r="H47" s="306"/>
      <c r="I47" s="307"/>
      <c r="J47" s="308"/>
      <c r="K47" s="308"/>
      <c r="L47" s="308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3">
      <c r="B48" s="2"/>
      <c r="C48" s="305"/>
      <c r="D48" s="306"/>
      <c r="E48" s="306"/>
      <c r="F48" s="306"/>
      <c r="G48" s="306"/>
      <c r="H48" s="306"/>
      <c r="I48" s="307"/>
      <c r="J48" s="308"/>
      <c r="K48" s="308"/>
      <c r="L48" s="308"/>
      <c r="M48"/>
      <c r="N48"/>
      <c r="O48"/>
      <c r="P48"/>
      <c r="Q48"/>
      <c r="R48"/>
      <c r="S48"/>
      <c r="T48"/>
      <c r="U48"/>
      <c r="V48"/>
      <c r="W48"/>
      <c r="X48"/>
    </row>
    <row r="49" spans="2:24" x14ac:dyDescent="0.3">
      <c r="B49" s="2"/>
      <c r="C49" s="305"/>
      <c r="D49" s="306"/>
      <c r="E49" s="306"/>
      <c r="F49" s="306"/>
      <c r="G49" s="306"/>
      <c r="H49" s="306"/>
      <c r="I49" s="307"/>
      <c r="J49" s="308"/>
      <c r="K49" s="308"/>
      <c r="L49" s="308"/>
      <c r="M49"/>
      <c r="N49"/>
      <c r="O49"/>
      <c r="P49"/>
      <c r="Q49"/>
      <c r="R49"/>
      <c r="S49"/>
      <c r="T49"/>
      <c r="U49"/>
      <c r="V49"/>
      <c r="W49"/>
      <c r="X49"/>
    </row>
    <row r="50" spans="2:24" x14ac:dyDescent="0.3">
      <c r="B50" s="2"/>
      <c r="C50" s="305"/>
      <c r="D50" s="306"/>
      <c r="E50" s="306"/>
      <c r="F50" s="306"/>
      <c r="G50" s="306"/>
      <c r="H50" s="306"/>
      <c r="I50" s="307"/>
      <c r="J50" s="308"/>
      <c r="K50" s="308"/>
      <c r="L50" s="308"/>
      <c r="M50"/>
      <c r="N50"/>
      <c r="O50"/>
      <c r="P50"/>
      <c r="Q50"/>
      <c r="R50"/>
      <c r="S50"/>
      <c r="T50"/>
      <c r="U50"/>
      <c r="V50"/>
      <c r="W50"/>
      <c r="X50"/>
    </row>
    <row r="51" spans="2:24" x14ac:dyDescent="0.3">
      <c r="B51" s="2"/>
      <c r="C51" s="305"/>
      <c r="D51" s="306"/>
      <c r="E51" s="306"/>
      <c r="F51" s="306"/>
      <c r="G51" s="306"/>
      <c r="H51" s="306"/>
      <c r="I51" s="307"/>
      <c r="J51" s="308"/>
      <c r="K51" s="308"/>
      <c r="L51" s="308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>
        <v>0</v>
      </c>
      <c r="C52" s="305"/>
      <c r="D52" s="306">
        <v>0</v>
      </c>
      <c r="E52" s="306"/>
      <c r="F52" s="306"/>
      <c r="G52" s="306"/>
      <c r="H52" s="306"/>
      <c r="I52" s="307"/>
      <c r="J52" s="308"/>
      <c r="K52" s="308"/>
      <c r="L52" s="308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>
        <v>0</v>
      </c>
      <c r="C53" s="305"/>
      <c r="D53" s="306">
        <v>0</v>
      </c>
      <c r="E53" s="306"/>
      <c r="F53" s="306"/>
      <c r="G53" s="306"/>
      <c r="H53" s="306"/>
      <c r="I53" s="307"/>
      <c r="J53" s="308"/>
      <c r="K53" s="308"/>
      <c r="L53" s="308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>
        <v>0</v>
      </c>
      <c r="C54" s="305"/>
      <c r="D54" s="306">
        <v>0</v>
      </c>
      <c r="E54" s="306"/>
      <c r="F54" s="306"/>
      <c r="G54" s="306"/>
      <c r="H54" s="306"/>
      <c r="I54" s="307"/>
      <c r="J54" s="308"/>
      <c r="K54" s="308"/>
      <c r="L54" s="308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>
        <v>0</v>
      </c>
      <c r="C55" s="305"/>
      <c r="D55" s="306">
        <v>0</v>
      </c>
      <c r="E55" s="306"/>
      <c r="F55" s="306"/>
      <c r="G55" s="306"/>
      <c r="H55" s="306"/>
      <c r="I55" s="307"/>
      <c r="J55" s="308"/>
      <c r="K55" s="308"/>
      <c r="L55" s="308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>
        <v>0</v>
      </c>
      <c r="C56" s="305"/>
      <c r="D56" s="306">
        <v>0</v>
      </c>
      <c r="E56" s="306"/>
      <c r="F56" s="306"/>
      <c r="G56" s="306"/>
      <c r="H56" s="306"/>
      <c r="I56" s="307"/>
      <c r="J56" s="308"/>
      <c r="K56" s="308"/>
      <c r="L56" s="308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>
        <v>0</v>
      </c>
      <c r="C57" s="305"/>
      <c r="D57" s="306">
        <v>0</v>
      </c>
      <c r="E57" s="306"/>
      <c r="F57" s="306"/>
      <c r="G57" s="306"/>
      <c r="H57" s="306"/>
      <c r="I57" s="307"/>
      <c r="J57" s="308"/>
      <c r="K57" s="308"/>
      <c r="L57" s="308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>
        <v>0</v>
      </c>
      <c r="C58" s="305"/>
      <c r="D58" s="306">
        <v>0</v>
      </c>
      <c r="E58" s="306"/>
      <c r="F58" s="306"/>
      <c r="G58" s="306"/>
      <c r="H58" s="306"/>
      <c r="I58" s="307"/>
      <c r="J58" s="308"/>
      <c r="K58" s="308"/>
      <c r="L58" s="308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>
        <v>0</v>
      </c>
      <c r="C59" s="305"/>
      <c r="D59" s="306">
        <v>0</v>
      </c>
      <c r="E59" s="306"/>
      <c r="F59" s="306"/>
      <c r="G59" s="306"/>
      <c r="H59" s="306"/>
      <c r="I59" s="307"/>
      <c r="J59" s="308"/>
      <c r="K59" s="308"/>
      <c r="L59" s="308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>
        <v>0</v>
      </c>
      <c r="C60" s="305"/>
      <c r="D60" s="306">
        <v>0</v>
      </c>
      <c r="E60" s="306"/>
      <c r="F60" s="306"/>
      <c r="G60" s="306"/>
      <c r="H60" s="306"/>
      <c r="I60" s="307"/>
      <c r="J60" s="308"/>
      <c r="K60" s="308"/>
      <c r="L60" s="308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>
        <v>0</v>
      </c>
      <c r="C61" s="305"/>
      <c r="D61" s="306">
        <v>0</v>
      </c>
      <c r="E61" s="306"/>
      <c r="F61" s="306"/>
      <c r="G61" s="306"/>
      <c r="H61" s="306"/>
      <c r="I61" s="307"/>
      <c r="J61" s="308"/>
      <c r="K61" s="308"/>
      <c r="L61" s="308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>
        <v>0</v>
      </c>
      <c r="C62" s="305"/>
      <c r="D62" s="306">
        <v>0</v>
      </c>
      <c r="E62" s="306"/>
      <c r="F62" s="306"/>
      <c r="G62" s="306"/>
      <c r="H62" s="306"/>
      <c r="I62" s="307"/>
      <c r="J62" s="308"/>
      <c r="K62" s="308"/>
      <c r="L62" s="308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>
        <v>0</v>
      </c>
      <c r="C63" s="305"/>
      <c r="D63" s="306">
        <v>0</v>
      </c>
      <c r="E63" s="306"/>
      <c r="F63" s="306"/>
      <c r="G63" s="306"/>
      <c r="H63" s="306"/>
      <c r="I63" s="307"/>
      <c r="J63" s="308"/>
      <c r="K63" s="308"/>
      <c r="L63" s="308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>
        <v>0</v>
      </c>
      <c r="C64" s="305"/>
      <c r="D64" s="306">
        <v>0</v>
      </c>
      <c r="E64" s="306"/>
      <c r="F64" s="306"/>
      <c r="G64" s="306">
        <v>0</v>
      </c>
      <c r="H64" s="306">
        <v>0</v>
      </c>
      <c r="I64" s="307">
        <v>0</v>
      </c>
      <c r="J64" s="308">
        <v>0</v>
      </c>
      <c r="K64" s="308">
        <v>0</v>
      </c>
      <c r="L64" s="308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>
        <v>0</v>
      </c>
      <c r="C65" s="305"/>
      <c r="D65" s="306">
        <v>0</v>
      </c>
      <c r="E65" s="306"/>
      <c r="F65" s="306"/>
      <c r="G65" s="306">
        <v>0</v>
      </c>
      <c r="H65" s="306">
        <v>0</v>
      </c>
      <c r="I65" s="307">
        <v>0</v>
      </c>
      <c r="J65" s="308">
        <v>0</v>
      </c>
      <c r="K65" s="308">
        <v>0</v>
      </c>
      <c r="L65" s="308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>
        <v>0</v>
      </c>
      <c r="C66" s="305"/>
      <c r="D66" s="306">
        <v>0</v>
      </c>
      <c r="E66" s="306"/>
      <c r="F66" s="306"/>
      <c r="G66" s="306">
        <v>0</v>
      </c>
      <c r="H66" s="306">
        <v>0</v>
      </c>
      <c r="I66" s="307">
        <v>0</v>
      </c>
      <c r="J66" s="308">
        <v>0</v>
      </c>
      <c r="K66" s="308">
        <v>0</v>
      </c>
      <c r="L66" s="308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>
        <v>0</v>
      </c>
      <c r="C67" s="305"/>
      <c r="D67" s="306">
        <v>0</v>
      </c>
      <c r="E67" s="306"/>
      <c r="F67" s="306"/>
      <c r="G67" s="306">
        <v>0</v>
      </c>
      <c r="H67" s="306">
        <v>0</v>
      </c>
      <c r="I67" s="307">
        <v>0</v>
      </c>
      <c r="J67" s="308">
        <v>0</v>
      </c>
      <c r="K67" s="308">
        <v>0</v>
      </c>
      <c r="L67" s="308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>
        <v>0</v>
      </c>
      <c r="C68" s="305"/>
      <c r="D68" s="306">
        <v>0</v>
      </c>
      <c r="E68" s="306"/>
      <c r="F68" s="306"/>
      <c r="G68" s="306">
        <v>0</v>
      </c>
      <c r="H68" s="306">
        <v>0</v>
      </c>
      <c r="I68" s="307">
        <v>0</v>
      </c>
      <c r="J68" s="308">
        <v>0</v>
      </c>
      <c r="K68" s="308">
        <v>0</v>
      </c>
      <c r="L68" s="308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>
        <v>0</v>
      </c>
      <c r="C69" s="305"/>
      <c r="D69" s="306">
        <v>0</v>
      </c>
      <c r="E69" s="306"/>
      <c r="F69" s="306"/>
      <c r="G69" s="306">
        <v>0</v>
      </c>
      <c r="H69" s="306">
        <v>0</v>
      </c>
      <c r="I69" s="307">
        <v>0</v>
      </c>
      <c r="J69" s="308">
        <v>0</v>
      </c>
      <c r="K69" s="308">
        <v>0</v>
      </c>
      <c r="L69" s="308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>
        <v>0</v>
      </c>
      <c r="C70" s="305"/>
      <c r="D70" s="306">
        <v>0</v>
      </c>
      <c r="E70" s="306"/>
      <c r="F70" s="306"/>
      <c r="G70" s="306">
        <v>0</v>
      </c>
      <c r="H70" s="306">
        <v>0</v>
      </c>
      <c r="I70" s="307">
        <v>0</v>
      </c>
      <c r="J70" s="308">
        <v>0</v>
      </c>
      <c r="K70" s="308">
        <v>0</v>
      </c>
      <c r="L70" s="308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>
        <v>0</v>
      </c>
      <c r="C71" s="305"/>
      <c r="D71" s="306">
        <v>0</v>
      </c>
      <c r="E71" s="306"/>
      <c r="F71" s="306"/>
      <c r="G71" s="306">
        <v>0</v>
      </c>
      <c r="H71" s="306">
        <v>0</v>
      </c>
      <c r="I71" s="307">
        <v>0</v>
      </c>
      <c r="J71" s="308">
        <v>0</v>
      </c>
      <c r="K71" s="308">
        <v>0</v>
      </c>
      <c r="L71" s="308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>
        <v>0</v>
      </c>
      <c r="C72" s="305"/>
      <c r="D72" s="306">
        <v>0</v>
      </c>
      <c r="E72" s="306"/>
      <c r="F72" s="306"/>
      <c r="G72" s="306">
        <v>0</v>
      </c>
      <c r="H72" s="306">
        <v>0</v>
      </c>
      <c r="I72" s="307">
        <v>0</v>
      </c>
      <c r="J72" s="308">
        <v>0</v>
      </c>
      <c r="K72" s="308">
        <v>0</v>
      </c>
      <c r="L72" s="308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>
        <v>0</v>
      </c>
      <c r="C73" s="305"/>
      <c r="D73" s="306">
        <v>0</v>
      </c>
      <c r="E73" s="306"/>
      <c r="F73" s="306"/>
      <c r="G73" s="306">
        <v>0</v>
      </c>
      <c r="H73" s="306">
        <v>0</v>
      </c>
      <c r="I73" s="307">
        <v>0</v>
      </c>
      <c r="J73" s="308">
        <v>0</v>
      </c>
      <c r="K73" s="308">
        <v>0</v>
      </c>
      <c r="L73" s="308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>
        <v>0</v>
      </c>
      <c r="C74" s="305"/>
      <c r="D74" s="306">
        <v>0</v>
      </c>
      <c r="E74" s="306"/>
      <c r="F74" s="306"/>
      <c r="G74" s="306">
        <v>0</v>
      </c>
      <c r="H74" s="306">
        <v>0</v>
      </c>
      <c r="I74" s="307">
        <v>0</v>
      </c>
      <c r="J74" s="308">
        <v>0</v>
      </c>
      <c r="K74" s="308">
        <v>0</v>
      </c>
      <c r="L74" s="308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>
        <v>0</v>
      </c>
      <c r="C75" s="305"/>
      <c r="D75" s="306">
        <v>0</v>
      </c>
      <c r="E75" s="306"/>
      <c r="F75" s="306"/>
      <c r="G75" s="306">
        <v>0</v>
      </c>
      <c r="H75" s="306">
        <v>0</v>
      </c>
      <c r="I75" s="307">
        <v>0</v>
      </c>
      <c r="J75" s="308">
        <v>0</v>
      </c>
      <c r="K75" s="308">
        <v>0</v>
      </c>
      <c r="L75" s="308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>
        <v>0</v>
      </c>
      <c r="C76" s="305"/>
      <c r="D76" s="306">
        <v>0</v>
      </c>
      <c r="E76" s="306"/>
      <c r="F76" s="306"/>
      <c r="G76" s="306">
        <v>0</v>
      </c>
      <c r="H76" s="306">
        <v>0</v>
      </c>
      <c r="I76" s="307">
        <v>0</v>
      </c>
      <c r="J76" s="308">
        <v>0</v>
      </c>
      <c r="K76" s="308">
        <v>0</v>
      </c>
      <c r="L76" s="308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>
        <v>0</v>
      </c>
      <c r="C77" s="305"/>
      <c r="D77" s="306">
        <v>0</v>
      </c>
      <c r="E77" s="306"/>
      <c r="F77" s="306"/>
      <c r="G77" s="306">
        <v>0</v>
      </c>
      <c r="H77" s="306">
        <v>0</v>
      </c>
      <c r="I77" s="307">
        <v>0</v>
      </c>
      <c r="J77" s="308">
        <v>0</v>
      </c>
      <c r="K77" s="308">
        <v>0</v>
      </c>
      <c r="L77" s="308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>
        <v>0</v>
      </c>
      <c r="C78" s="305"/>
      <c r="D78" s="306">
        <v>0</v>
      </c>
      <c r="E78" s="306"/>
      <c r="F78" s="306"/>
      <c r="G78" s="306">
        <v>0</v>
      </c>
      <c r="H78" s="306">
        <v>0</v>
      </c>
      <c r="I78" s="307">
        <v>0</v>
      </c>
      <c r="J78" s="308">
        <v>0</v>
      </c>
      <c r="K78" s="308">
        <v>0</v>
      </c>
      <c r="L78" s="308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>
        <v>0</v>
      </c>
      <c r="C79" s="305"/>
      <c r="D79" s="306">
        <v>0</v>
      </c>
      <c r="E79" s="306"/>
      <c r="F79" s="306"/>
      <c r="G79" s="306">
        <v>0</v>
      </c>
      <c r="H79" s="306">
        <v>0</v>
      </c>
      <c r="I79" s="307">
        <v>0</v>
      </c>
      <c r="J79" s="308">
        <v>0</v>
      </c>
      <c r="K79" s="308">
        <v>0</v>
      </c>
      <c r="L79" s="308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>
        <v>0</v>
      </c>
      <c r="C80" s="305"/>
      <c r="D80" s="306">
        <v>0</v>
      </c>
      <c r="E80" s="306"/>
      <c r="F80" s="306"/>
      <c r="G80" s="306">
        <v>0</v>
      </c>
      <c r="H80" s="306">
        <v>0</v>
      </c>
      <c r="I80" s="307">
        <v>0</v>
      </c>
      <c r="J80" s="308">
        <v>0</v>
      </c>
      <c r="K80" s="308">
        <v>0</v>
      </c>
      <c r="L80" s="308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09"/>
      <c r="D81" s="309"/>
      <c r="E81" s="309"/>
      <c r="F81" s="310"/>
      <c r="G81" s="454" t="s">
        <v>21</v>
      </c>
      <c r="H81" s="454"/>
      <c r="I81" s="312">
        <v>4895.322000000001</v>
      </c>
      <c r="J81" s="312">
        <v>4898.1659461111803</v>
      </c>
      <c r="K81" s="312">
        <v>2.5197314325747158</v>
      </c>
      <c r="L81" s="312">
        <v>0.14675022530687765</v>
      </c>
      <c r="M81"/>
    </row>
    <row r="82" spans="3:48" ht="20.399999999999999" x14ac:dyDescent="0.35">
      <c r="C82" s="309"/>
      <c r="D82" s="313"/>
      <c r="E82" s="310"/>
      <c r="F82" s="310"/>
      <c r="G82" s="454"/>
      <c r="H82" s="454"/>
      <c r="I82" s="311">
        <v>4895.322000000001</v>
      </c>
      <c r="J82" s="311">
        <v>4898.1659461111803</v>
      </c>
      <c r="K82" s="314">
        <v>5.1442345161360162E-4</v>
      </c>
      <c r="L82" s="384">
        <v>2.9960239592002313E-5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I6:I7"/>
    <mergeCell ref="J6:J7"/>
    <mergeCell ref="L6:L7"/>
    <mergeCell ref="K6:K7"/>
    <mergeCell ref="G6:G7"/>
    <mergeCell ref="H6:H7"/>
    <mergeCell ref="B6:B7"/>
    <mergeCell ref="D6:D7"/>
    <mergeCell ref="E6:E7"/>
    <mergeCell ref="F6:F7"/>
    <mergeCell ref="G81:H82"/>
    <mergeCell ref="C6:C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/>
  <dimension ref="A2:AJ34"/>
  <sheetViews>
    <sheetView topLeftCell="Y1" zoomScale="70" zoomScaleNormal="70" workbookViewId="0">
      <selection activeCell="AD21" sqref="AD21"/>
    </sheetView>
  </sheetViews>
  <sheetFormatPr baseColWidth="10" defaultColWidth="11.19921875" defaultRowHeight="25.8" x14ac:dyDescent="0.5"/>
  <cols>
    <col min="1" max="1" width="6.3984375" style="107" bestFit="1" customWidth="1"/>
    <col min="2" max="2" width="47.59765625" style="107" bestFit="1" customWidth="1"/>
    <col min="3" max="3" width="45" style="109" bestFit="1" customWidth="1"/>
    <col min="4" max="4" width="25.296875" style="109" customWidth="1"/>
    <col min="5" max="7" width="19.19921875" style="109" bestFit="1" customWidth="1"/>
    <col min="8" max="8" width="23.19921875" style="109" customWidth="1"/>
    <col min="9" max="9" width="25.09765625" style="109" customWidth="1"/>
    <col min="10" max="10" width="28.09765625" style="109" customWidth="1"/>
    <col min="11" max="11" width="21.8984375" style="109" bestFit="1" customWidth="1"/>
    <col min="12" max="13" width="19.19921875" style="109" bestFit="1" customWidth="1"/>
    <col min="14" max="14" width="21.796875" style="109" customWidth="1"/>
    <col min="15" max="15" width="25.19921875" style="109" customWidth="1"/>
    <col min="16" max="18" width="20.796875" style="109" bestFit="1" customWidth="1"/>
    <col min="19" max="19" width="19.19921875" style="109" bestFit="1" customWidth="1"/>
    <col min="20" max="20" width="25.09765625" style="109" customWidth="1"/>
    <col min="21" max="21" width="19.19921875" style="109" bestFit="1" customWidth="1"/>
    <col min="22" max="22" width="20.796875" style="109" bestFit="1" customWidth="1"/>
    <col min="23" max="23" width="25.09765625" style="109" customWidth="1"/>
    <col min="24" max="24" width="20.796875" style="109" bestFit="1" customWidth="1"/>
    <col min="25" max="25" width="24.8984375" style="109" customWidth="1"/>
    <col min="26" max="27" width="19.19921875" style="109" bestFit="1" customWidth="1"/>
    <col min="28" max="28" width="22.296875" style="109" customWidth="1"/>
    <col min="29" max="29" width="21.796875" style="109" customWidth="1"/>
    <col min="30" max="30" width="30.796875" style="109" customWidth="1"/>
    <col min="31" max="32" width="20.796875" style="109" bestFit="1" customWidth="1"/>
    <col min="33" max="33" width="18.19921875" style="107" bestFit="1" customWidth="1"/>
    <col min="34" max="34" width="25.5" style="107" bestFit="1" customWidth="1"/>
    <col min="35" max="35" width="28.5" style="107" bestFit="1" customWidth="1"/>
    <col min="36" max="36" width="15.09765625" style="107" bestFit="1" customWidth="1"/>
    <col min="37" max="16384" width="11.19921875" style="107"/>
  </cols>
  <sheetData>
    <row r="2" spans="1:36" x14ac:dyDescent="0.5">
      <c r="B2" s="108" t="s">
        <v>0</v>
      </c>
      <c r="C2" s="108" t="s">
        <v>1</v>
      </c>
    </row>
    <row r="3" spans="1:36" x14ac:dyDescent="0.5">
      <c r="B3" s="108" t="s">
        <v>2</v>
      </c>
      <c r="C3" s="110" t="s">
        <v>322</v>
      </c>
    </row>
    <row r="4" spans="1:36" x14ac:dyDescent="0.5">
      <c r="B4" s="108" t="s">
        <v>3</v>
      </c>
      <c r="C4" s="108">
        <v>2023</v>
      </c>
    </row>
    <row r="5" spans="1:36" x14ac:dyDescent="0.5">
      <c r="A5" s="108"/>
      <c r="B5" s="108"/>
    </row>
    <row r="6" spans="1:36" x14ac:dyDescent="0.5">
      <c r="B6" s="458" t="s">
        <v>7</v>
      </c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459"/>
      <c r="Z6" s="459"/>
      <c r="AA6" s="459"/>
      <c r="AB6" s="459"/>
      <c r="AC6" s="459"/>
      <c r="AD6" s="459"/>
      <c r="AE6" s="459"/>
      <c r="AF6" s="459"/>
      <c r="AG6" s="460"/>
      <c r="AH6" s="111" t="s">
        <v>10</v>
      </c>
    </row>
    <row r="7" spans="1:36" x14ac:dyDescent="0.5">
      <c r="B7" s="112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6" x14ac:dyDescent="0.5">
      <c r="B8" s="114" t="s">
        <v>106</v>
      </c>
      <c r="C8" s="161">
        <v>612540</v>
      </c>
      <c r="D8" s="161">
        <v>0</v>
      </c>
      <c r="E8" s="161">
        <v>0</v>
      </c>
      <c r="F8" s="161">
        <v>955750</v>
      </c>
      <c r="G8" s="161">
        <v>922390</v>
      </c>
      <c r="H8" s="161">
        <v>951240</v>
      </c>
      <c r="I8" s="161">
        <v>1034410</v>
      </c>
      <c r="J8" s="161">
        <v>0</v>
      </c>
      <c r="K8" s="161">
        <v>0</v>
      </c>
      <c r="L8" s="161">
        <v>0</v>
      </c>
      <c r="M8" s="161">
        <v>926730</v>
      </c>
      <c r="N8" s="161">
        <v>1034700</v>
      </c>
      <c r="O8" s="161">
        <v>1063800</v>
      </c>
      <c r="P8" s="161">
        <v>1088750</v>
      </c>
      <c r="Q8" s="161">
        <v>644770</v>
      </c>
      <c r="R8" s="161">
        <v>0</v>
      </c>
      <c r="S8" s="161">
        <v>0</v>
      </c>
      <c r="T8" s="161">
        <v>978710</v>
      </c>
      <c r="U8" s="161">
        <v>868920</v>
      </c>
      <c r="V8" s="161">
        <v>927090</v>
      </c>
      <c r="W8" s="161">
        <v>866360</v>
      </c>
      <c r="X8" s="161">
        <v>613860</v>
      </c>
      <c r="Y8" s="161">
        <v>0</v>
      </c>
      <c r="Z8" s="161">
        <v>0</v>
      </c>
      <c r="AA8" s="161">
        <v>0</v>
      </c>
      <c r="AB8" s="161">
        <v>867970</v>
      </c>
      <c r="AC8" s="161">
        <v>809360</v>
      </c>
      <c r="AD8" s="161">
        <v>807740</v>
      </c>
      <c r="AE8" s="161">
        <v>694810</v>
      </c>
      <c r="AF8" s="161">
        <v>0</v>
      </c>
      <c r="AG8" s="161">
        <v>0</v>
      </c>
      <c r="AH8" s="161">
        <v>16669900</v>
      </c>
    </row>
    <row r="9" spans="1:36" x14ac:dyDescent="0.5">
      <c r="B9" s="114" t="s">
        <v>61</v>
      </c>
      <c r="C9" s="161">
        <v>612.54</v>
      </c>
      <c r="D9" s="161">
        <v>0</v>
      </c>
      <c r="E9" s="161">
        <v>0</v>
      </c>
      <c r="F9" s="161">
        <v>955.75</v>
      </c>
      <c r="G9" s="161">
        <v>922.39</v>
      </c>
      <c r="H9" s="161">
        <v>951.24</v>
      </c>
      <c r="I9" s="161">
        <v>1034.4100000000001</v>
      </c>
      <c r="J9" s="161">
        <v>0</v>
      </c>
      <c r="K9" s="161">
        <v>0</v>
      </c>
      <c r="L9" s="161">
        <v>0</v>
      </c>
      <c r="M9" s="161">
        <v>926.73</v>
      </c>
      <c r="N9" s="161">
        <v>1034.7</v>
      </c>
      <c r="O9" s="161">
        <v>1063.8</v>
      </c>
      <c r="P9" s="161">
        <v>1088.75</v>
      </c>
      <c r="Q9" s="161">
        <v>644.77</v>
      </c>
      <c r="R9" s="161">
        <v>0</v>
      </c>
      <c r="S9" s="161">
        <v>0</v>
      </c>
      <c r="T9" s="161">
        <v>978.71</v>
      </c>
      <c r="U9" s="161">
        <v>868.92</v>
      </c>
      <c r="V9" s="161">
        <v>927.09</v>
      </c>
      <c r="W9" s="161">
        <v>866.36</v>
      </c>
      <c r="X9" s="161">
        <v>613.86</v>
      </c>
      <c r="Y9" s="161">
        <v>0</v>
      </c>
      <c r="Z9" s="161">
        <v>0</v>
      </c>
      <c r="AA9" s="161">
        <v>0</v>
      </c>
      <c r="AB9" s="161">
        <v>867.97</v>
      </c>
      <c r="AC9" s="161">
        <v>809.36</v>
      </c>
      <c r="AD9" s="161">
        <v>807.74</v>
      </c>
      <c r="AE9" s="161">
        <v>694.81</v>
      </c>
      <c r="AF9" s="161">
        <v>0</v>
      </c>
      <c r="AG9" s="161">
        <v>0</v>
      </c>
      <c r="AH9" s="161">
        <v>16669.900000000001</v>
      </c>
      <c r="AI9" s="325"/>
    </row>
    <row r="10" spans="1:36" x14ac:dyDescent="0.5">
      <c r="B10" s="114" t="s">
        <v>60</v>
      </c>
      <c r="C10" s="161">
        <v>612.54</v>
      </c>
      <c r="D10" s="161">
        <v>0</v>
      </c>
      <c r="E10" s="161">
        <v>0</v>
      </c>
      <c r="F10" s="161">
        <v>955.75</v>
      </c>
      <c r="G10" s="161">
        <v>922.39</v>
      </c>
      <c r="H10" s="161">
        <v>951.24</v>
      </c>
      <c r="I10" s="161">
        <v>1034.4100000000001</v>
      </c>
      <c r="J10" s="161">
        <v>0</v>
      </c>
      <c r="K10" s="161">
        <v>0</v>
      </c>
      <c r="L10" s="161">
        <v>0</v>
      </c>
      <c r="M10" s="161">
        <v>926.73</v>
      </c>
      <c r="N10" s="161">
        <v>1034.7</v>
      </c>
      <c r="O10" s="161">
        <v>1063.8</v>
      </c>
      <c r="P10" s="161">
        <v>1088.75</v>
      </c>
      <c r="Q10" s="161">
        <v>644.77</v>
      </c>
      <c r="R10" s="161">
        <v>0</v>
      </c>
      <c r="S10" s="161">
        <v>0</v>
      </c>
      <c r="T10" s="161">
        <v>978.71</v>
      </c>
      <c r="U10" s="161">
        <v>868.92</v>
      </c>
      <c r="V10" s="161">
        <v>927.09</v>
      </c>
      <c r="W10" s="161">
        <v>866.36</v>
      </c>
      <c r="X10" s="161">
        <v>613.86</v>
      </c>
      <c r="Y10" s="161">
        <v>0</v>
      </c>
      <c r="Z10" s="161">
        <v>0</v>
      </c>
      <c r="AA10" s="161">
        <v>0</v>
      </c>
      <c r="AB10" s="161">
        <v>867.97</v>
      </c>
      <c r="AC10" s="161">
        <v>809.36</v>
      </c>
      <c r="AD10" s="161">
        <v>807.74</v>
      </c>
      <c r="AE10" s="161">
        <v>694.81</v>
      </c>
      <c r="AF10" s="161">
        <v>0</v>
      </c>
      <c r="AG10" s="161">
        <v>0</v>
      </c>
      <c r="AH10" s="161">
        <v>16669.900000000001</v>
      </c>
    </row>
    <row r="11" spans="1:36" x14ac:dyDescent="0.5">
      <c r="B11" s="114" t="s">
        <v>183</v>
      </c>
      <c r="C11" s="315">
        <v>1.7699999809265137</v>
      </c>
      <c r="D11" s="315"/>
      <c r="E11" s="315"/>
      <c r="F11" s="315">
        <v>1.7999999523162842</v>
      </c>
      <c r="G11" s="315">
        <v>1.7699999809265137</v>
      </c>
      <c r="H11" s="315">
        <v>1.7799999713897705</v>
      </c>
      <c r="I11" s="315">
        <v>1.7799999713897705</v>
      </c>
      <c r="J11" s="315"/>
      <c r="K11" s="315"/>
      <c r="L11" s="315"/>
      <c r="M11" s="315">
        <v>1.7646414849285472</v>
      </c>
      <c r="N11" s="315">
        <v>1.7699999809265137</v>
      </c>
      <c r="O11" s="315">
        <v>1.7699999809265137</v>
      </c>
      <c r="P11" s="315">
        <v>1.7599999904632568</v>
      </c>
      <c r="Q11" s="315">
        <v>1.75</v>
      </c>
      <c r="R11" s="315"/>
      <c r="S11" s="315"/>
      <c r="T11" s="315">
        <v>1.75</v>
      </c>
      <c r="U11" s="315">
        <v>1.7699999809265137</v>
      </c>
      <c r="V11" s="315">
        <v>1.7400000095367432</v>
      </c>
      <c r="W11" s="315">
        <v>1.75</v>
      </c>
      <c r="X11" s="315">
        <v>1.75</v>
      </c>
      <c r="Y11" s="315"/>
      <c r="Z11" s="315"/>
      <c r="AA11" s="315"/>
      <c r="AB11" s="315">
        <v>1.7646414849285472</v>
      </c>
      <c r="AC11" s="315">
        <v>1.75</v>
      </c>
      <c r="AD11" s="315">
        <v>1.7646414849285472</v>
      </c>
      <c r="AE11" s="315">
        <v>1.7599999904632568</v>
      </c>
      <c r="AF11" s="315"/>
      <c r="AG11" s="315"/>
      <c r="AH11" s="161">
        <v>1.7645320304796039</v>
      </c>
    </row>
    <row r="12" spans="1:36" x14ac:dyDescent="0.5">
      <c r="B12" s="114" t="s">
        <v>181</v>
      </c>
      <c r="C12" s="161">
        <v>346.06780033938952</v>
      </c>
      <c r="D12" s="161"/>
      <c r="E12" s="161"/>
      <c r="F12" s="161">
        <v>530.9722362881829</v>
      </c>
      <c r="G12" s="161">
        <v>521.12429940093625</v>
      </c>
      <c r="H12" s="161">
        <v>534.40450297159293</v>
      </c>
      <c r="I12" s="161">
        <v>581.12922282373063</v>
      </c>
      <c r="J12" s="161"/>
      <c r="K12" s="161"/>
      <c r="L12" s="161"/>
      <c r="M12" s="161">
        <v>525.16616429740384</v>
      </c>
      <c r="N12" s="161">
        <v>584.57627748582354</v>
      </c>
      <c r="O12" s="161">
        <v>601.01695562908958</v>
      </c>
      <c r="P12" s="161">
        <v>618.60795789744611</v>
      </c>
      <c r="Q12" s="161">
        <v>368.44</v>
      </c>
      <c r="R12" s="161"/>
      <c r="S12" s="161"/>
      <c r="T12" s="161">
        <v>559.26285714285711</v>
      </c>
      <c r="U12" s="161">
        <v>490.91525952738164</v>
      </c>
      <c r="V12" s="161">
        <v>532.81034190731305</v>
      </c>
      <c r="W12" s="161">
        <v>495.06285714285713</v>
      </c>
      <c r="X12" s="161">
        <v>350.77714285714285</v>
      </c>
      <c r="Y12" s="161"/>
      <c r="Z12" s="161"/>
      <c r="AA12" s="161"/>
      <c r="AB12" s="161">
        <v>491.86761583764155</v>
      </c>
      <c r="AC12" s="161">
        <v>462.49142857142857</v>
      </c>
      <c r="AD12" s="161">
        <v>457.73603697903911</v>
      </c>
      <c r="AE12" s="161">
        <v>394.77841123005697</v>
      </c>
      <c r="AF12" s="161"/>
      <c r="AG12" s="161"/>
      <c r="AH12" s="161">
        <v>9447.2073683293147</v>
      </c>
    </row>
    <row r="13" spans="1:36" x14ac:dyDescent="0.5">
      <c r="B13" s="114" t="s">
        <v>5</v>
      </c>
      <c r="C13" s="161">
        <v>96.959999084472656</v>
      </c>
      <c r="D13" s="161"/>
      <c r="E13" s="161"/>
      <c r="F13" s="161">
        <v>98.529998779296875</v>
      </c>
      <c r="G13" s="161">
        <v>96.879997253417969</v>
      </c>
      <c r="H13" s="161">
        <v>97.610000610351563</v>
      </c>
      <c r="I13" s="161">
        <v>97.279998779296875</v>
      </c>
      <c r="J13" s="161"/>
      <c r="K13" s="161"/>
      <c r="L13" s="161"/>
      <c r="M13" s="161">
        <v>96.690515105798667</v>
      </c>
      <c r="N13" s="161">
        <v>96.870002746582031</v>
      </c>
      <c r="O13" s="161">
        <v>97.019996643066406</v>
      </c>
      <c r="P13" s="161">
        <v>96.449996948242188</v>
      </c>
      <c r="Q13" s="161">
        <v>96.639999389648438</v>
      </c>
      <c r="R13" s="161"/>
      <c r="S13" s="161"/>
      <c r="T13" s="161">
        <v>96.110000610351563</v>
      </c>
      <c r="U13" s="161">
        <v>96.860000610351563</v>
      </c>
      <c r="V13" s="161">
        <v>95.599998474121094</v>
      </c>
      <c r="W13" s="161">
        <v>95.860000610351563</v>
      </c>
      <c r="X13" s="161">
        <v>95.879997253417969</v>
      </c>
      <c r="Y13" s="161"/>
      <c r="Z13" s="161"/>
      <c r="AA13" s="161"/>
      <c r="AB13" s="161">
        <v>96.690515105798667</v>
      </c>
      <c r="AC13" s="161">
        <v>95.900001525878906</v>
      </c>
      <c r="AD13" s="161">
        <v>96.690515105798667</v>
      </c>
      <c r="AE13" s="161">
        <v>95.919998168945313</v>
      </c>
      <c r="AF13" s="161"/>
      <c r="AG13" s="161"/>
      <c r="AH13" s="161">
        <v>96.690515105798681</v>
      </c>
    </row>
    <row r="14" spans="1:36" x14ac:dyDescent="0.5">
      <c r="B14" s="114" t="s">
        <v>182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524">
        <v>0.41</v>
      </c>
      <c r="AI14" s="525" t="s">
        <v>184</v>
      </c>
      <c r="AJ14" s="117"/>
    </row>
    <row r="15" spans="1:36" x14ac:dyDescent="0.5">
      <c r="B15" s="114" t="s">
        <v>9</v>
      </c>
      <c r="C15" s="161">
        <v>593.9187783920288</v>
      </c>
      <c r="D15" s="161">
        <v>0</v>
      </c>
      <c r="E15" s="161">
        <v>0</v>
      </c>
      <c r="F15" s="161">
        <v>941.70046333312996</v>
      </c>
      <c r="G15" s="161">
        <v>893.61140666580206</v>
      </c>
      <c r="H15" s="161">
        <v>928.50536980590823</v>
      </c>
      <c r="I15" s="161">
        <v>1006.2740353729248</v>
      </c>
      <c r="J15" s="161">
        <v>0</v>
      </c>
      <c r="K15" s="161">
        <v>0</v>
      </c>
      <c r="L15" s="161">
        <v>0</v>
      </c>
      <c r="M15" s="161">
        <v>896.06001063996803</v>
      </c>
      <c r="N15" s="161">
        <v>1002.3139184188843</v>
      </c>
      <c r="O15" s="161">
        <v>1032.0987242889405</v>
      </c>
      <c r="P15" s="161">
        <v>1050.0993417739869</v>
      </c>
      <c r="Q15" s="161">
        <v>623.10572406463621</v>
      </c>
      <c r="R15" s="161">
        <v>0</v>
      </c>
      <c r="S15" s="161">
        <v>0</v>
      </c>
      <c r="T15" s="161">
        <v>940.63818697357181</v>
      </c>
      <c r="U15" s="161">
        <v>841.63591730346673</v>
      </c>
      <c r="V15" s="161">
        <v>886.29802585372931</v>
      </c>
      <c r="W15" s="161">
        <v>830.49270128784178</v>
      </c>
      <c r="X15" s="161">
        <v>588.5689511398316</v>
      </c>
      <c r="Y15" s="161">
        <v>0</v>
      </c>
      <c r="Z15" s="161">
        <v>0</v>
      </c>
      <c r="AA15" s="161">
        <v>0</v>
      </c>
      <c r="AB15" s="161">
        <v>839.24466396380069</v>
      </c>
      <c r="AC15" s="161">
        <v>776.1762523498536</v>
      </c>
      <c r="AD15" s="161">
        <v>781.00796671557816</v>
      </c>
      <c r="AE15" s="161">
        <v>666.4617392776488</v>
      </c>
      <c r="AF15" s="161">
        <v>0</v>
      </c>
      <c r="AG15" s="161">
        <v>0</v>
      </c>
      <c r="AH15" s="406">
        <v>16118.212177621534</v>
      </c>
      <c r="AI15" s="182"/>
      <c r="AJ15" s="119"/>
    </row>
    <row r="16" spans="1:36" x14ac:dyDescent="0.5">
      <c r="B16" s="114" t="s">
        <v>11</v>
      </c>
      <c r="C16" s="186">
        <v>0.32690000000000002</v>
      </c>
      <c r="D16" s="186">
        <v>0.32690000000000002</v>
      </c>
      <c r="E16" s="186">
        <v>0.32690000000000002</v>
      </c>
      <c r="F16" s="186">
        <v>0.32690000000000002</v>
      </c>
      <c r="G16" s="186">
        <v>0.32690000000000002</v>
      </c>
      <c r="H16" s="186">
        <v>0.32690000000000002</v>
      </c>
      <c r="I16" s="186">
        <v>0.32690000000000002</v>
      </c>
      <c r="J16" s="186">
        <v>0.32690000000000002</v>
      </c>
      <c r="K16" s="186">
        <v>0.32690000000000002</v>
      </c>
      <c r="L16" s="186">
        <v>0.32690000000000002</v>
      </c>
      <c r="M16" s="186">
        <v>0.32690000000000002</v>
      </c>
      <c r="N16" s="186">
        <v>0.32690000000000002</v>
      </c>
      <c r="O16" s="186">
        <v>0.32690000000000002</v>
      </c>
      <c r="P16" s="186">
        <v>0.32690000000000002</v>
      </c>
      <c r="Q16" s="186">
        <v>0.32690000000000002</v>
      </c>
      <c r="R16" s="186">
        <v>0.32690000000000002</v>
      </c>
      <c r="S16" s="186">
        <v>0.32690000000000002</v>
      </c>
      <c r="T16" s="186">
        <v>0.32690000000000002</v>
      </c>
      <c r="U16" s="186">
        <v>0.32690000000000002</v>
      </c>
      <c r="V16" s="186">
        <v>0.32690000000000002</v>
      </c>
      <c r="W16" s="186">
        <v>0.32690000000000002</v>
      </c>
      <c r="X16" s="186">
        <v>0.32690000000000002</v>
      </c>
      <c r="Y16" s="186">
        <v>0.32690000000000002</v>
      </c>
      <c r="Z16" s="186">
        <v>0.32690000000000002</v>
      </c>
      <c r="AA16" s="186">
        <v>0.32690000000000002</v>
      </c>
      <c r="AB16" s="186">
        <v>0.32690000000000002</v>
      </c>
      <c r="AC16" s="186">
        <v>0.32690000000000002</v>
      </c>
      <c r="AD16" s="186">
        <v>0.32690000000000002</v>
      </c>
      <c r="AE16" s="186">
        <v>0.32690000000000002</v>
      </c>
      <c r="AF16" s="186">
        <v>0.32690000000000002</v>
      </c>
      <c r="AG16" s="186">
        <v>0.32690000000000002</v>
      </c>
      <c r="AH16" s="186">
        <v>0.32690000000000002</v>
      </c>
      <c r="AI16" s="183"/>
    </row>
    <row r="17" spans="2:35" x14ac:dyDescent="0.5">
      <c r="B17" s="120" t="s">
        <v>6</v>
      </c>
      <c r="C17" s="184">
        <v>194.15204865635422</v>
      </c>
      <c r="D17" s="184">
        <v>0</v>
      </c>
      <c r="E17" s="184">
        <v>0</v>
      </c>
      <c r="F17" s="184">
        <v>307.8418814636002</v>
      </c>
      <c r="G17" s="184">
        <v>292.12156883905072</v>
      </c>
      <c r="H17" s="184">
        <v>303.52840538955144</v>
      </c>
      <c r="I17" s="184">
        <v>328.95098216340915</v>
      </c>
      <c r="J17" s="184">
        <v>0</v>
      </c>
      <c r="K17" s="184">
        <v>0</v>
      </c>
      <c r="L17" s="184">
        <v>0</v>
      </c>
      <c r="M17" s="184">
        <v>292.92201747820559</v>
      </c>
      <c r="N17" s="184">
        <v>327.65641993113331</v>
      </c>
      <c r="O17" s="184">
        <v>337.39307297005467</v>
      </c>
      <c r="P17" s="184">
        <v>343.27747482591633</v>
      </c>
      <c r="Q17" s="184">
        <v>203.69326119672959</v>
      </c>
      <c r="R17" s="184">
        <v>0</v>
      </c>
      <c r="S17" s="184">
        <v>0</v>
      </c>
      <c r="T17" s="184">
        <v>307.49462332166064</v>
      </c>
      <c r="U17" s="184">
        <v>275.1307813665033</v>
      </c>
      <c r="V17" s="184">
        <v>289.73082465158416</v>
      </c>
      <c r="W17" s="184">
        <v>271.48806405099549</v>
      </c>
      <c r="X17" s="184">
        <v>192.40319012761097</v>
      </c>
      <c r="Y17" s="184">
        <v>0</v>
      </c>
      <c r="Z17" s="184">
        <v>0</v>
      </c>
      <c r="AA17" s="184">
        <v>0</v>
      </c>
      <c r="AB17" s="184">
        <v>274.34908064976645</v>
      </c>
      <c r="AC17" s="184">
        <v>253.73201689316716</v>
      </c>
      <c r="AD17" s="184">
        <v>255.31150431932252</v>
      </c>
      <c r="AE17" s="184">
        <v>217.86634256986341</v>
      </c>
      <c r="AF17" s="184">
        <v>0</v>
      </c>
      <c r="AG17" s="184">
        <v>0</v>
      </c>
      <c r="AH17" s="184">
        <v>5269.0435608644802</v>
      </c>
      <c r="AI17" s="121">
        <v>0.31608129388085587</v>
      </c>
    </row>
    <row r="18" spans="2:35" x14ac:dyDescent="0.5">
      <c r="B18" s="122" t="s">
        <v>8</v>
      </c>
      <c r="C18" s="185">
        <v>0</v>
      </c>
      <c r="D18" s="185">
        <v>0</v>
      </c>
      <c r="E18" s="185">
        <v>0</v>
      </c>
      <c r="F18" s="185">
        <v>0</v>
      </c>
      <c r="G18" s="185">
        <v>0</v>
      </c>
      <c r="H18" s="185">
        <v>0</v>
      </c>
      <c r="I18" s="185">
        <v>0</v>
      </c>
      <c r="J18" s="185">
        <v>0</v>
      </c>
      <c r="K18" s="185">
        <v>0</v>
      </c>
      <c r="L18" s="185">
        <v>0</v>
      </c>
      <c r="M18" s="185">
        <v>0</v>
      </c>
      <c r="N18" s="185">
        <v>0</v>
      </c>
      <c r="O18" s="185">
        <v>0</v>
      </c>
      <c r="P18" s="185">
        <v>0</v>
      </c>
      <c r="Q18" s="185">
        <v>0</v>
      </c>
      <c r="R18" s="185">
        <v>0</v>
      </c>
      <c r="S18" s="185">
        <v>0</v>
      </c>
      <c r="T18" s="185">
        <v>0</v>
      </c>
      <c r="U18" s="185">
        <v>0</v>
      </c>
      <c r="V18" s="185">
        <v>0</v>
      </c>
      <c r="W18" s="185">
        <v>0</v>
      </c>
      <c r="X18" s="185">
        <v>0</v>
      </c>
      <c r="Y18" s="185">
        <v>0</v>
      </c>
      <c r="Z18" s="185">
        <v>0</v>
      </c>
      <c r="AA18" s="185">
        <v>0</v>
      </c>
      <c r="AB18" s="185">
        <v>0</v>
      </c>
      <c r="AC18" s="185">
        <v>0</v>
      </c>
      <c r="AD18" s="185">
        <v>0</v>
      </c>
      <c r="AE18" s="185">
        <v>0</v>
      </c>
      <c r="AF18" s="185">
        <v>0</v>
      </c>
      <c r="AG18" s="185">
        <v>0</v>
      </c>
      <c r="AH18" s="526">
        <v>3.8733550210150189E-3</v>
      </c>
      <c r="AI18" s="123">
        <v>2.3235622415341536E-7</v>
      </c>
    </row>
    <row r="19" spans="2:35" x14ac:dyDescent="0.5"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</row>
    <row r="20" spans="2:35" x14ac:dyDescent="0.5"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2:35" x14ac:dyDescent="0.5">
      <c r="C21"/>
      <c r="D21"/>
      <c r="E21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2:35" x14ac:dyDescent="0.5"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2:35" x14ac:dyDescent="0.5">
      <c r="AF23" s="107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30" priority="2" operator="equal">
      <formula>0.3269</formula>
    </cfRule>
  </conditionalFormatting>
  <dataValidations disablePrompts="1" count="1">
    <dataValidation type="decimal" operator="equal" allowBlank="1" showInputMessage="1" showErrorMessage="1" sqref="C16:AH16" xr:uid="{076C6B01-7AEC-4C8F-AE1A-AD28AFAC6531}">
      <formula1>0.3269</formula1>
    </dataValidation>
  </dataValidations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/>
  <dimension ref="B2:N34"/>
  <sheetViews>
    <sheetView topLeftCell="A4" zoomScaleNormal="100" workbookViewId="0">
      <selection activeCell="G5" sqref="G5:G6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36.19921875" style="30" bestFit="1" customWidth="1"/>
    <col min="5" max="5" width="23.5" style="30" bestFit="1" customWidth="1"/>
    <col min="6" max="6" width="11.69921875" style="30" bestFit="1" customWidth="1"/>
    <col min="7" max="7" width="20.5" style="30" bestFit="1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8" t="s">
        <v>188</v>
      </c>
      <c r="C2" s="108" t="s">
        <v>1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2:14" ht="25.8" x14ac:dyDescent="0.5">
      <c r="B3" s="108" t="s">
        <v>2</v>
      </c>
      <c r="C3" s="110" t="s">
        <v>322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2:14" ht="25.8" x14ac:dyDescent="0.5">
      <c r="B4" s="108" t="s">
        <v>3</v>
      </c>
      <c r="C4" s="108">
        <v>2023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2:14" x14ac:dyDescent="0.5">
      <c r="B5" s="179"/>
      <c r="C5" s="179"/>
      <c r="D5" s="179"/>
      <c r="E5" s="179"/>
      <c r="F5" s="179"/>
      <c r="G5" s="527"/>
      <c r="H5" s="179"/>
      <c r="I5" s="179"/>
      <c r="J5" s="179"/>
      <c r="K5" s="179"/>
      <c r="L5" s="179"/>
      <c r="M5" s="179"/>
      <c r="N5" s="179"/>
    </row>
    <row r="6" spans="2:14" ht="25.8" x14ac:dyDescent="0.5">
      <c r="B6" s="112"/>
      <c r="C6" s="113" t="s">
        <v>186</v>
      </c>
      <c r="D6" s="113" t="s">
        <v>187</v>
      </c>
      <c r="E6" s="111" t="s">
        <v>185</v>
      </c>
      <c r="F6" s="107"/>
      <c r="G6" s="528">
        <v>6541020.0099999998</v>
      </c>
      <c r="H6" s="7"/>
      <c r="I6" s="7"/>
      <c r="J6" s="7"/>
    </row>
    <row r="7" spans="2:14" ht="25.8" x14ac:dyDescent="0.5">
      <c r="B7" s="114" t="s">
        <v>106</v>
      </c>
      <c r="C7" s="161">
        <v>7329401</v>
      </c>
      <c r="D7" s="161">
        <v>6541020.0099999998</v>
      </c>
      <c r="E7" s="180">
        <v>-788380.99000000022</v>
      </c>
      <c r="F7" s="107"/>
      <c r="G7" s="412"/>
      <c r="H7" s="7"/>
      <c r="I7" s="7"/>
      <c r="J7" s="7"/>
    </row>
    <row r="8" spans="2:14" ht="27.6" customHeight="1" x14ac:dyDescent="0.5">
      <c r="B8" s="114" t="s">
        <v>61</v>
      </c>
      <c r="C8" s="161">
        <v>7329.4009999999998</v>
      </c>
      <c r="D8" s="161">
        <v>6541.0200100000002</v>
      </c>
      <c r="E8" s="180">
        <v>-788.38098999999966</v>
      </c>
      <c r="F8" s="107"/>
      <c r="G8" s="7"/>
      <c r="H8" s="7"/>
      <c r="I8" s="7"/>
      <c r="J8" s="7"/>
    </row>
    <row r="9" spans="2:14" ht="27.9" customHeight="1" x14ac:dyDescent="0.5">
      <c r="B9" s="114" t="s">
        <v>183</v>
      </c>
      <c r="C9" s="161">
        <v>1.77</v>
      </c>
      <c r="D9" s="161">
        <v>1.7645320304796039</v>
      </c>
      <c r="E9" s="161"/>
      <c r="F9" s="107"/>
      <c r="G9" s="7"/>
      <c r="H9" s="7"/>
      <c r="I9" s="7"/>
      <c r="J9" s="7"/>
    </row>
    <row r="10" spans="2:14" ht="27.9" customHeight="1" x14ac:dyDescent="0.5">
      <c r="B10" s="114" t="s">
        <v>181</v>
      </c>
      <c r="C10" s="161">
        <v>4140.9045197740115</v>
      </c>
      <c r="D10" s="161">
        <v>3706.9431991110614</v>
      </c>
      <c r="E10" s="161"/>
      <c r="F10" s="116"/>
      <c r="G10" s="7"/>
      <c r="H10" s="7"/>
      <c r="I10" s="7"/>
      <c r="J10" s="7"/>
    </row>
    <row r="11" spans="2:14" ht="27.9" customHeight="1" x14ac:dyDescent="0.5">
      <c r="B11" s="114" t="s">
        <v>5</v>
      </c>
      <c r="C11" s="161">
        <v>96.77</v>
      </c>
      <c r="D11" s="407">
        <v>96.88</v>
      </c>
      <c r="E11" s="161"/>
      <c r="F11" s="118"/>
      <c r="G11" s="7"/>
      <c r="H11" s="7"/>
      <c r="I11" s="7"/>
      <c r="J11" s="7"/>
    </row>
    <row r="12" spans="2:14" ht="25.8" x14ac:dyDescent="0.5">
      <c r="B12" s="114" t="s">
        <v>182</v>
      </c>
      <c r="C12" s="180">
        <v>0.53</v>
      </c>
      <c r="D12" s="408">
        <v>0.41</v>
      </c>
      <c r="E12" s="180"/>
      <c r="F12" s="107"/>
      <c r="G12" s="7"/>
      <c r="H12" s="7"/>
      <c r="I12" s="7"/>
      <c r="J12" s="7"/>
    </row>
    <row r="13" spans="2:14" ht="20.25" customHeight="1" x14ac:dyDescent="0.5">
      <c r="B13" s="114" t="s">
        <v>9</v>
      </c>
      <c r="C13" s="180">
        <v>7092.6613477000001</v>
      </c>
      <c r="D13" s="180">
        <v>6336.9401856879995</v>
      </c>
      <c r="E13" s="180">
        <v>-755.7211620120006</v>
      </c>
      <c r="F13" s="107"/>
      <c r="G13" s="25"/>
      <c r="H13" s="7"/>
      <c r="I13" s="7"/>
      <c r="J13" s="7"/>
    </row>
    <row r="14" spans="2:14" ht="25.8" x14ac:dyDescent="0.5">
      <c r="B14" s="114" t="s">
        <v>11</v>
      </c>
      <c r="C14" s="299">
        <v>0.32690000000000002</v>
      </c>
      <c r="D14" s="299">
        <v>0.32690000000000002</v>
      </c>
      <c r="E14" s="299">
        <v>0.32690000000000002</v>
      </c>
      <c r="F14" s="107"/>
      <c r="G14" s="7"/>
      <c r="H14" s="7"/>
      <c r="I14" s="7"/>
      <c r="J14" s="7"/>
    </row>
    <row r="15" spans="2:14" ht="25.8" x14ac:dyDescent="0.5">
      <c r="B15" s="120" t="s">
        <v>6</v>
      </c>
      <c r="C15" s="181">
        <v>2318.5909945631302</v>
      </c>
      <c r="D15" s="181">
        <v>2071.5457467014071</v>
      </c>
      <c r="E15" s="181">
        <v>-247.04524786172306</v>
      </c>
      <c r="F15" s="179"/>
      <c r="G15" s="179"/>
      <c r="H15" s="179"/>
      <c r="I15" s="179"/>
      <c r="J15" s="179"/>
      <c r="K15" s="179"/>
      <c r="L15" s="179"/>
      <c r="M15" s="179"/>
      <c r="N15" s="179"/>
    </row>
    <row r="16" spans="2:14" ht="25.8" x14ac:dyDescent="0.5">
      <c r="B16" s="122" t="s">
        <v>8</v>
      </c>
      <c r="C16" s="382">
        <v>2.194679395480226E-3</v>
      </c>
      <c r="D16" s="382">
        <v>1.519846711635535E-3</v>
      </c>
      <c r="E16" s="383">
        <v>-6.7483268384469094E-4</v>
      </c>
      <c r="F16" s="179"/>
      <c r="G16" s="179"/>
      <c r="H16" s="179"/>
      <c r="I16" s="179"/>
      <c r="J16" s="179"/>
      <c r="K16" s="179"/>
      <c r="L16" s="179"/>
      <c r="M16" s="179"/>
      <c r="N16" s="179"/>
    </row>
    <row r="17" spans="2:14" x14ac:dyDescent="0.5"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pans="2:14" x14ac:dyDescent="0.5"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pans="2:14" x14ac:dyDescent="0.5"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</row>
    <row r="20" spans="2:14" x14ac:dyDescent="0.5"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</row>
    <row r="21" spans="2:14" x14ac:dyDescent="0.5"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2" spans="2:14" x14ac:dyDescent="0.5"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</row>
    <row r="23" spans="2:14" x14ac:dyDescent="0.5"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</row>
    <row r="24" spans="2:14" x14ac:dyDescent="0.5"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</row>
    <row r="25" spans="2:14" x14ac:dyDescent="0.5"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</row>
    <row r="33" ht="24.6" customHeight="1" x14ac:dyDescent="0.5"/>
    <row r="34" hidden="1" x14ac:dyDescent="0.5"/>
  </sheetData>
  <conditionalFormatting sqref="C14">
    <cfRule type="iconSet" priority="3">
      <iconSet iconSet="3Symbols2">
        <cfvo type="percent" val="0"/>
        <cfvo type="percent" val="33"/>
        <cfvo type="percent" val="67"/>
      </iconSet>
    </cfRule>
    <cfRule type="cellIs" priority="4" operator="equal">
      <formula>0.3269</formula>
    </cfRule>
  </conditionalFormatting>
  <conditionalFormatting sqref="D14">
    <cfRule type="iconSet" priority="1">
      <iconSet iconSet="3Symbols2">
        <cfvo type="percent" val="0"/>
        <cfvo type="percent" val="33"/>
        <cfvo type="percent" val="67"/>
      </iconSet>
    </cfRule>
    <cfRule type="cellIs" priority="2" stopIfTrue="1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2:AI159"/>
  <sheetViews>
    <sheetView topLeftCell="B2" zoomScale="40" zoomScaleNormal="40" workbookViewId="0">
      <selection activeCell="B8" sqref="B8:B20"/>
    </sheetView>
  </sheetViews>
  <sheetFormatPr baseColWidth="10" defaultColWidth="11.19921875" defaultRowHeight="25.8" x14ac:dyDescent="0.5"/>
  <cols>
    <col min="1" max="1" width="6.3984375" style="107" customWidth="1"/>
    <col min="2" max="2" width="53.59765625" style="107" bestFit="1" customWidth="1"/>
    <col min="3" max="3" width="27.59765625" style="109" bestFit="1" customWidth="1"/>
    <col min="4" max="7" width="24.09765625" style="109" bestFit="1" customWidth="1"/>
    <col min="8" max="8" width="22" style="109" customWidth="1"/>
    <col min="9" max="10" width="21.8984375" style="109" customWidth="1"/>
    <col min="11" max="14" width="24.09765625" style="109" bestFit="1" customWidth="1"/>
    <col min="15" max="15" width="22.19921875" style="109" bestFit="1" customWidth="1"/>
    <col min="16" max="16" width="20.3984375" style="109" bestFit="1" customWidth="1"/>
    <col min="17" max="30" width="24.09765625" style="109" bestFit="1" customWidth="1"/>
    <col min="31" max="31" width="23.59765625" style="109" customWidth="1"/>
    <col min="32" max="32" width="23.19921875" style="109" customWidth="1"/>
    <col min="33" max="33" width="23.19921875" style="107" customWidth="1"/>
    <col min="34" max="34" width="17.59765625" style="107" bestFit="1" customWidth="1"/>
    <col min="35" max="35" width="15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13</v>
      </c>
    </row>
    <row r="3" spans="1:35" x14ac:dyDescent="0.5">
      <c r="B3" s="108" t="s">
        <v>2</v>
      </c>
      <c r="C3" s="110" t="s">
        <v>322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398" t="s">
        <v>4</v>
      </c>
      <c r="C6" s="467" t="s">
        <v>7</v>
      </c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111" t="s">
        <v>10</v>
      </c>
    </row>
    <row r="7" spans="1:35" x14ac:dyDescent="0.5">
      <c r="B7" s="398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398" t="s">
        <v>302</v>
      </c>
      <c r="C8" s="161">
        <v>27.9</v>
      </c>
      <c r="D8" s="161">
        <v>0</v>
      </c>
      <c r="E8" s="161">
        <v>0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161">
        <v>0</v>
      </c>
      <c r="S8" s="161">
        <v>0</v>
      </c>
      <c r="T8" s="161">
        <v>0</v>
      </c>
      <c r="U8" s="161">
        <v>0</v>
      </c>
      <c r="V8" s="161">
        <v>0</v>
      </c>
      <c r="W8" s="161">
        <v>0</v>
      </c>
      <c r="X8" s="161">
        <v>0</v>
      </c>
      <c r="Y8" s="161">
        <v>0</v>
      </c>
      <c r="Z8" s="161">
        <v>0</v>
      </c>
      <c r="AA8" s="161">
        <v>0</v>
      </c>
      <c r="AB8" s="161">
        <v>0</v>
      </c>
      <c r="AC8" s="161">
        <v>0</v>
      </c>
      <c r="AD8" s="161">
        <v>0</v>
      </c>
      <c r="AE8" s="161">
        <v>0</v>
      </c>
      <c r="AF8" s="161">
        <v>0</v>
      </c>
      <c r="AG8" s="161">
        <v>0</v>
      </c>
      <c r="AH8" s="295">
        <v>27.9</v>
      </c>
      <c r="AI8" s="183"/>
    </row>
    <row r="9" spans="1:35" x14ac:dyDescent="0.5">
      <c r="B9" s="398" t="s">
        <v>312</v>
      </c>
      <c r="C9" s="161">
        <v>0</v>
      </c>
      <c r="D9" s="161">
        <v>0</v>
      </c>
      <c r="E9" s="161">
        <v>23.06</v>
      </c>
      <c r="F9" s="161">
        <v>50.239999999999995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161">
        <v>0</v>
      </c>
      <c r="S9" s="161">
        <v>0</v>
      </c>
      <c r="T9" s="161">
        <v>0</v>
      </c>
      <c r="U9" s="161">
        <v>0</v>
      </c>
      <c r="V9" s="161">
        <v>0</v>
      </c>
      <c r="W9" s="161">
        <v>0</v>
      </c>
      <c r="X9" s="161">
        <v>0</v>
      </c>
      <c r="Y9" s="161">
        <v>0</v>
      </c>
      <c r="Z9" s="161">
        <v>24.62</v>
      </c>
      <c r="AA9" s="161">
        <v>24.48</v>
      </c>
      <c r="AB9" s="161">
        <v>48.4</v>
      </c>
      <c r="AC9" s="161">
        <v>42.84</v>
      </c>
      <c r="AD9" s="161">
        <v>45.849999999999994</v>
      </c>
      <c r="AE9" s="161">
        <v>24.36</v>
      </c>
      <c r="AF9" s="161">
        <v>0</v>
      </c>
      <c r="AG9" s="161">
        <v>0</v>
      </c>
      <c r="AH9" s="295">
        <v>283.85000000000002</v>
      </c>
      <c r="AI9" s="183"/>
    </row>
    <row r="10" spans="1:35" x14ac:dyDescent="0.5">
      <c r="B10" s="398" t="s">
        <v>307</v>
      </c>
      <c r="C10" s="161">
        <v>0</v>
      </c>
      <c r="D10" s="161">
        <v>0</v>
      </c>
      <c r="E10" s="161">
        <v>0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161">
        <v>0</v>
      </c>
      <c r="S10" s="161">
        <v>23.56</v>
      </c>
      <c r="T10" s="161">
        <v>0</v>
      </c>
      <c r="U10" s="161">
        <v>0</v>
      </c>
      <c r="V10" s="161">
        <v>0</v>
      </c>
      <c r="W10" s="161">
        <v>0</v>
      </c>
      <c r="X10" s="161">
        <v>0</v>
      </c>
      <c r="Y10" s="161">
        <v>24.31</v>
      </c>
      <c r="Z10" s="161">
        <v>0</v>
      </c>
      <c r="AA10" s="161">
        <v>0</v>
      </c>
      <c r="AB10" s="161">
        <v>0</v>
      </c>
      <c r="AC10" s="161">
        <v>0</v>
      </c>
      <c r="AD10" s="161">
        <v>0</v>
      </c>
      <c r="AE10" s="161">
        <v>0</v>
      </c>
      <c r="AF10" s="161">
        <v>0</v>
      </c>
      <c r="AG10" s="161">
        <v>0</v>
      </c>
      <c r="AH10" s="295">
        <v>47.87</v>
      </c>
      <c r="AI10" s="183"/>
    </row>
    <row r="11" spans="1:35" x14ac:dyDescent="0.5">
      <c r="B11" s="398" t="s">
        <v>315</v>
      </c>
      <c r="C11" s="161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24.56</v>
      </c>
      <c r="N11" s="161">
        <v>0</v>
      </c>
      <c r="O11" s="161">
        <v>0</v>
      </c>
      <c r="P11" s="161">
        <v>0</v>
      </c>
      <c r="Q11" s="161">
        <v>0</v>
      </c>
      <c r="R11" s="161">
        <v>0</v>
      </c>
      <c r="S11" s="161">
        <v>0</v>
      </c>
      <c r="T11" s="161">
        <v>0</v>
      </c>
      <c r="U11" s="161">
        <v>0</v>
      </c>
      <c r="V11" s="161">
        <v>0</v>
      </c>
      <c r="W11" s="161">
        <v>0</v>
      </c>
      <c r="X11" s="161">
        <v>0</v>
      </c>
      <c r="Y11" s="161">
        <v>0</v>
      </c>
      <c r="Z11" s="161">
        <v>0</v>
      </c>
      <c r="AA11" s="161">
        <v>0</v>
      </c>
      <c r="AB11" s="161">
        <v>0</v>
      </c>
      <c r="AC11" s="161">
        <v>0</v>
      </c>
      <c r="AD11" s="161">
        <v>0</v>
      </c>
      <c r="AE11" s="161">
        <v>0</v>
      </c>
      <c r="AF11" s="161">
        <v>0</v>
      </c>
      <c r="AG11" s="161">
        <v>0</v>
      </c>
      <c r="AH11" s="295">
        <v>24.56</v>
      </c>
      <c r="AI11" s="183"/>
    </row>
    <row r="12" spans="1:35" x14ac:dyDescent="0.5">
      <c r="B12" s="398" t="s">
        <v>305</v>
      </c>
      <c r="C12" s="161">
        <v>0</v>
      </c>
      <c r="D12" s="161">
        <v>26.05</v>
      </c>
      <c r="E12" s="161">
        <v>25.57</v>
      </c>
      <c r="F12" s="161">
        <v>25.91</v>
      </c>
      <c r="G12" s="161">
        <v>25.75</v>
      </c>
      <c r="H12" s="161">
        <v>25.98</v>
      </c>
      <c r="I12" s="161">
        <v>26.21</v>
      </c>
      <c r="J12" s="161">
        <v>24.01</v>
      </c>
      <c r="K12" s="161">
        <v>25.76</v>
      </c>
      <c r="L12" s="161">
        <v>25.28</v>
      </c>
      <c r="M12" s="161">
        <v>0</v>
      </c>
      <c r="N12" s="161">
        <v>0</v>
      </c>
      <c r="O12" s="161">
        <v>0</v>
      </c>
      <c r="P12" s="161">
        <v>0</v>
      </c>
      <c r="Q12" s="161">
        <v>25.55</v>
      </c>
      <c r="R12" s="161">
        <v>0</v>
      </c>
      <c r="S12" s="161">
        <v>0</v>
      </c>
      <c r="T12" s="161">
        <v>25.56</v>
      </c>
      <c r="U12" s="161">
        <v>25.04</v>
      </c>
      <c r="V12" s="161">
        <v>26.02</v>
      </c>
      <c r="W12" s="161">
        <v>25.6</v>
      </c>
      <c r="X12" s="161">
        <v>49.620000000000005</v>
      </c>
      <c r="Y12" s="161">
        <v>50.7</v>
      </c>
      <c r="Z12" s="161">
        <v>24.5</v>
      </c>
      <c r="AA12" s="161">
        <v>24.64</v>
      </c>
      <c r="AB12" s="161">
        <v>25.74</v>
      </c>
      <c r="AC12" s="161">
        <v>25.72</v>
      </c>
      <c r="AD12" s="161">
        <v>25.21</v>
      </c>
      <c r="AE12" s="161">
        <v>25.04</v>
      </c>
      <c r="AF12" s="161">
        <v>26.2</v>
      </c>
      <c r="AG12" s="161">
        <v>0</v>
      </c>
      <c r="AH12" s="295">
        <v>635.66000000000008</v>
      </c>
      <c r="AI12" s="183"/>
    </row>
    <row r="13" spans="1:35" x14ac:dyDescent="0.5">
      <c r="B13" s="398" t="s">
        <v>308</v>
      </c>
      <c r="C13" s="161">
        <v>0</v>
      </c>
      <c r="D13" s="161">
        <v>0</v>
      </c>
      <c r="E13" s="161">
        <v>0</v>
      </c>
      <c r="F13" s="161">
        <v>0</v>
      </c>
      <c r="G13" s="161">
        <v>0</v>
      </c>
      <c r="H13" s="161">
        <v>0</v>
      </c>
      <c r="I13" s="161">
        <v>0</v>
      </c>
      <c r="J13" s="161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161">
        <v>0</v>
      </c>
      <c r="S13" s="161">
        <v>0</v>
      </c>
      <c r="T13" s="161">
        <v>0</v>
      </c>
      <c r="U13" s="161">
        <v>0</v>
      </c>
      <c r="V13" s="161">
        <v>0</v>
      </c>
      <c r="W13" s="161">
        <v>51.379999999999995</v>
      </c>
      <c r="X13" s="161">
        <v>24.9</v>
      </c>
      <c r="Y13" s="161">
        <v>0</v>
      </c>
      <c r="Z13" s="161">
        <v>0</v>
      </c>
      <c r="AA13" s="161">
        <v>0</v>
      </c>
      <c r="AB13" s="161">
        <v>0</v>
      </c>
      <c r="AC13" s="161">
        <v>0</v>
      </c>
      <c r="AD13" s="161">
        <v>0</v>
      </c>
      <c r="AE13" s="161">
        <v>0</v>
      </c>
      <c r="AF13" s="161">
        <v>0</v>
      </c>
      <c r="AG13" s="161">
        <v>0</v>
      </c>
      <c r="AH13" s="295">
        <v>76.28</v>
      </c>
      <c r="AI13" s="183"/>
    </row>
    <row r="14" spans="1:35" x14ac:dyDescent="0.5">
      <c r="B14" s="398" t="s">
        <v>316</v>
      </c>
      <c r="C14" s="161">
        <v>25.72</v>
      </c>
      <c r="D14" s="161">
        <v>25.76</v>
      </c>
      <c r="E14" s="161">
        <v>0</v>
      </c>
      <c r="F14" s="161">
        <v>25.8</v>
      </c>
      <c r="G14" s="161">
        <v>0</v>
      </c>
      <c r="H14" s="161">
        <v>0</v>
      </c>
      <c r="I14" s="161">
        <v>0</v>
      </c>
      <c r="J14" s="161">
        <v>0</v>
      </c>
      <c r="K14" s="161">
        <v>0</v>
      </c>
      <c r="L14" s="161">
        <v>0</v>
      </c>
      <c r="M14" s="161">
        <v>0</v>
      </c>
      <c r="N14" s="161">
        <v>24.08</v>
      </c>
      <c r="O14" s="161">
        <v>24.35</v>
      </c>
      <c r="P14" s="161">
        <v>24.05</v>
      </c>
      <c r="Q14" s="161">
        <v>26.24</v>
      </c>
      <c r="R14" s="161">
        <v>26.33</v>
      </c>
      <c r="S14" s="161">
        <v>26.49</v>
      </c>
      <c r="T14" s="161">
        <v>25.46</v>
      </c>
      <c r="U14" s="161">
        <v>25.83</v>
      </c>
      <c r="V14" s="161">
        <v>25.96</v>
      </c>
      <c r="W14" s="161">
        <v>25.16</v>
      </c>
      <c r="X14" s="161">
        <v>51.7</v>
      </c>
      <c r="Y14" s="161">
        <v>52.41</v>
      </c>
      <c r="Z14" s="161">
        <v>26.51</v>
      </c>
      <c r="AA14" s="161">
        <v>0</v>
      </c>
      <c r="AB14" s="161">
        <v>52.46</v>
      </c>
      <c r="AC14" s="161">
        <v>52.85</v>
      </c>
      <c r="AD14" s="161">
        <v>52.17</v>
      </c>
      <c r="AE14" s="161">
        <v>0</v>
      </c>
      <c r="AF14" s="161">
        <v>26.48</v>
      </c>
      <c r="AG14" s="161">
        <v>53.16</v>
      </c>
      <c r="AH14" s="295">
        <v>698.97</v>
      </c>
      <c r="AI14" s="183"/>
    </row>
    <row r="15" spans="1:35" x14ac:dyDescent="0.5">
      <c r="B15" s="398" t="s">
        <v>309</v>
      </c>
      <c r="C15" s="161">
        <v>26.06</v>
      </c>
      <c r="D15" s="161">
        <v>0</v>
      </c>
      <c r="E15" s="161">
        <v>0</v>
      </c>
      <c r="F15" s="161">
        <v>0</v>
      </c>
      <c r="G15" s="161">
        <v>23.01</v>
      </c>
      <c r="H15" s="161">
        <v>22.53</v>
      </c>
      <c r="I15" s="161">
        <v>0</v>
      </c>
      <c r="J15" s="161">
        <v>48.629999999999995</v>
      </c>
      <c r="K15" s="161">
        <v>48.129999999999995</v>
      </c>
      <c r="L15" s="161">
        <v>48.870000000000005</v>
      </c>
      <c r="M15" s="161">
        <v>0</v>
      </c>
      <c r="N15" s="161">
        <v>0</v>
      </c>
      <c r="O15" s="161">
        <v>0</v>
      </c>
      <c r="P15" s="161">
        <v>0</v>
      </c>
      <c r="Q15" s="161">
        <v>0</v>
      </c>
      <c r="R15" s="161">
        <v>0</v>
      </c>
      <c r="S15" s="161">
        <v>0</v>
      </c>
      <c r="T15" s="161">
        <v>0</v>
      </c>
      <c r="U15" s="161">
        <v>0</v>
      </c>
      <c r="V15" s="161">
        <v>0</v>
      </c>
      <c r="W15" s="161">
        <v>0</v>
      </c>
      <c r="X15" s="161">
        <v>0</v>
      </c>
      <c r="Y15" s="161">
        <v>0</v>
      </c>
      <c r="Z15" s="161">
        <v>0</v>
      </c>
      <c r="AA15" s="161">
        <v>0</v>
      </c>
      <c r="AB15" s="161">
        <v>0</v>
      </c>
      <c r="AC15" s="161">
        <v>0</v>
      </c>
      <c r="AD15" s="161">
        <v>0</v>
      </c>
      <c r="AE15" s="161">
        <v>0</v>
      </c>
      <c r="AF15" s="161">
        <v>0</v>
      </c>
      <c r="AG15" s="161">
        <v>0</v>
      </c>
      <c r="AH15" s="295">
        <v>217.23</v>
      </c>
      <c r="AI15" s="183"/>
    </row>
    <row r="16" spans="1:35" x14ac:dyDescent="0.5">
      <c r="B16" s="398" t="s">
        <v>310</v>
      </c>
      <c r="C16" s="161">
        <v>0</v>
      </c>
      <c r="D16" s="161">
        <v>0</v>
      </c>
      <c r="E16" s="161">
        <v>24.63</v>
      </c>
      <c r="F16" s="161">
        <v>0</v>
      </c>
      <c r="G16" s="161">
        <v>0</v>
      </c>
      <c r="H16" s="161">
        <v>0</v>
      </c>
      <c r="I16" s="161">
        <v>0</v>
      </c>
      <c r="J16" s="161">
        <v>0</v>
      </c>
      <c r="K16" s="161">
        <v>0</v>
      </c>
      <c r="L16" s="161">
        <v>0</v>
      </c>
      <c r="M16" s="161">
        <v>0</v>
      </c>
      <c r="N16" s="161">
        <v>0</v>
      </c>
      <c r="O16" s="161">
        <v>0</v>
      </c>
      <c r="P16" s="161">
        <v>26.18</v>
      </c>
      <c r="Q16" s="161">
        <v>0</v>
      </c>
      <c r="R16" s="161">
        <v>26.43</v>
      </c>
      <c r="S16" s="161">
        <v>0</v>
      </c>
      <c r="T16" s="161">
        <v>0</v>
      </c>
      <c r="U16" s="161">
        <v>0</v>
      </c>
      <c r="V16" s="161">
        <v>22.02</v>
      </c>
      <c r="W16" s="161">
        <v>24.26</v>
      </c>
      <c r="X16" s="161">
        <v>0</v>
      </c>
      <c r="Y16" s="161">
        <v>26</v>
      </c>
      <c r="Z16" s="161">
        <v>52.78</v>
      </c>
      <c r="AA16" s="161">
        <v>26.45</v>
      </c>
      <c r="AB16" s="161">
        <v>0</v>
      </c>
      <c r="AC16" s="161">
        <v>0</v>
      </c>
      <c r="AD16" s="161">
        <v>0</v>
      </c>
      <c r="AE16" s="161">
        <v>0</v>
      </c>
      <c r="AF16" s="161">
        <v>0</v>
      </c>
      <c r="AG16" s="161">
        <v>50.730000000000004</v>
      </c>
      <c r="AH16" s="295">
        <v>279.48</v>
      </c>
      <c r="AI16" s="183"/>
    </row>
    <row r="17" spans="2:35" x14ac:dyDescent="0.5">
      <c r="B17" s="398" t="s">
        <v>313</v>
      </c>
      <c r="C17" s="161">
        <v>0</v>
      </c>
      <c r="D17" s="161">
        <v>25.52</v>
      </c>
      <c r="E17" s="161">
        <v>26.2</v>
      </c>
      <c r="F17" s="161">
        <v>26.47</v>
      </c>
      <c r="G17" s="161">
        <v>26.11</v>
      </c>
      <c r="H17" s="161">
        <v>0</v>
      </c>
      <c r="I17" s="161">
        <v>25.82</v>
      </c>
      <c r="J17" s="161">
        <v>24.57</v>
      </c>
      <c r="K17" s="161">
        <v>25.42</v>
      </c>
      <c r="L17" s="161">
        <v>24.42</v>
      </c>
      <c r="M17" s="161">
        <v>26.08</v>
      </c>
      <c r="N17" s="161">
        <v>25.71</v>
      </c>
      <c r="O17" s="161">
        <v>25.28</v>
      </c>
      <c r="P17" s="161">
        <v>0</v>
      </c>
      <c r="Q17" s="161">
        <v>0</v>
      </c>
      <c r="R17" s="161">
        <v>0</v>
      </c>
      <c r="S17" s="161">
        <v>0</v>
      </c>
      <c r="T17" s="161">
        <v>0</v>
      </c>
      <c r="U17" s="161">
        <v>0</v>
      </c>
      <c r="V17" s="161">
        <v>0</v>
      </c>
      <c r="W17" s="161">
        <v>0</v>
      </c>
      <c r="X17" s="161">
        <v>0</v>
      </c>
      <c r="Y17" s="161">
        <v>0</v>
      </c>
      <c r="Z17" s="161">
        <v>0</v>
      </c>
      <c r="AA17" s="161">
        <v>0</v>
      </c>
      <c r="AB17" s="161">
        <v>0</v>
      </c>
      <c r="AC17" s="161">
        <v>0</v>
      </c>
      <c r="AD17" s="161">
        <v>0</v>
      </c>
      <c r="AE17" s="161">
        <v>0</v>
      </c>
      <c r="AF17" s="161">
        <v>0</v>
      </c>
      <c r="AG17" s="161">
        <v>0</v>
      </c>
      <c r="AH17" s="295">
        <v>281.60000000000002</v>
      </c>
      <c r="AI17" s="183"/>
    </row>
    <row r="18" spans="2:35" x14ac:dyDescent="0.5">
      <c r="B18" s="398" t="s">
        <v>317</v>
      </c>
      <c r="C18" s="161">
        <v>0</v>
      </c>
      <c r="D18" s="161">
        <v>0</v>
      </c>
      <c r="E18" s="161">
        <v>0</v>
      </c>
      <c r="F18" s="161">
        <v>0</v>
      </c>
      <c r="G18" s="161">
        <v>0</v>
      </c>
      <c r="H18" s="161">
        <v>0</v>
      </c>
      <c r="I18" s="161">
        <v>0</v>
      </c>
      <c r="J18" s="161">
        <v>0</v>
      </c>
      <c r="K18" s="161">
        <v>0</v>
      </c>
      <c r="L18" s="161">
        <v>0</v>
      </c>
      <c r="M18" s="161">
        <v>0</v>
      </c>
      <c r="N18" s="161">
        <v>0</v>
      </c>
      <c r="O18" s="161">
        <v>0</v>
      </c>
      <c r="P18" s="161">
        <v>0</v>
      </c>
      <c r="Q18" s="161">
        <v>0</v>
      </c>
      <c r="R18" s="161">
        <v>0</v>
      </c>
      <c r="S18" s="161">
        <v>0</v>
      </c>
      <c r="T18" s="161">
        <v>0</v>
      </c>
      <c r="U18" s="161">
        <v>0</v>
      </c>
      <c r="V18" s="161">
        <v>0</v>
      </c>
      <c r="W18" s="161">
        <v>0</v>
      </c>
      <c r="X18" s="161">
        <v>0</v>
      </c>
      <c r="Y18" s="161">
        <v>0</v>
      </c>
      <c r="Z18" s="161">
        <v>0</v>
      </c>
      <c r="AA18" s="161">
        <v>0</v>
      </c>
      <c r="AB18" s="161">
        <v>0</v>
      </c>
      <c r="AC18" s="161">
        <v>0</v>
      </c>
      <c r="AD18" s="161">
        <v>0</v>
      </c>
      <c r="AE18" s="161">
        <v>0</v>
      </c>
      <c r="AF18" s="161">
        <v>49.18</v>
      </c>
      <c r="AG18" s="161">
        <v>24.52</v>
      </c>
      <c r="AH18" s="295">
        <v>73.7</v>
      </c>
      <c r="AI18" s="183"/>
    </row>
    <row r="19" spans="2:35" x14ac:dyDescent="0.5">
      <c r="B19" s="398" t="s">
        <v>318</v>
      </c>
      <c r="C19" s="161">
        <v>0</v>
      </c>
      <c r="D19" s="161">
        <v>0</v>
      </c>
      <c r="E19" s="161">
        <v>0</v>
      </c>
      <c r="F19" s="161">
        <v>0</v>
      </c>
      <c r="G19" s="161">
        <v>0</v>
      </c>
      <c r="H19" s="161">
        <v>0</v>
      </c>
      <c r="I19" s="161">
        <v>0</v>
      </c>
      <c r="J19" s="161">
        <v>0</v>
      </c>
      <c r="K19" s="161">
        <v>0</v>
      </c>
      <c r="L19" s="161">
        <v>0</v>
      </c>
      <c r="M19" s="161">
        <v>0</v>
      </c>
      <c r="N19" s="161">
        <v>0</v>
      </c>
      <c r="O19" s="161">
        <v>0</v>
      </c>
      <c r="P19" s="161">
        <v>0</v>
      </c>
      <c r="Q19" s="161">
        <v>0</v>
      </c>
      <c r="R19" s="161">
        <v>0</v>
      </c>
      <c r="S19" s="161">
        <v>0</v>
      </c>
      <c r="T19" s="161">
        <v>0</v>
      </c>
      <c r="U19" s="161">
        <v>0</v>
      </c>
      <c r="V19" s="161">
        <v>23.21</v>
      </c>
      <c r="W19" s="161">
        <v>0</v>
      </c>
      <c r="X19" s="161">
        <v>23.51</v>
      </c>
      <c r="Y19" s="161">
        <v>0</v>
      </c>
      <c r="Z19" s="161">
        <v>0</v>
      </c>
      <c r="AA19" s="161">
        <v>0</v>
      </c>
      <c r="AB19" s="161">
        <v>0</v>
      </c>
      <c r="AC19" s="161">
        <v>0</v>
      </c>
      <c r="AD19" s="161">
        <v>0</v>
      </c>
      <c r="AE19" s="161">
        <v>0</v>
      </c>
      <c r="AF19" s="161">
        <v>0</v>
      </c>
      <c r="AG19" s="161">
        <v>0</v>
      </c>
      <c r="AH19" s="295"/>
      <c r="AI19" s="183"/>
    </row>
    <row r="20" spans="2:35" x14ac:dyDescent="0.5">
      <c r="B20" s="398" t="s">
        <v>314</v>
      </c>
      <c r="C20" s="161">
        <v>0</v>
      </c>
      <c r="D20" s="161">
        <v>0</v>
      </c>
      <c r="E20" s="161">
        <v>0</v>
      </c>
      <c r="F20" s="161">
        <v>0</v>
      </c>
      <c r="G20" s="161">
        <v>0</v>
      </c>
      <c r="H20" s="161">
        <v>22.44</v>
      </c>
      <c r="I20" s="161">
        <v>48.53</v>
      </c>
      <c r="J20" s="161">
        <v>47.12</v>
      </c>
      <c r="K20" s="161">
        <v>47.45</v>
      </c>
      <c r="L20" s="161">
        <v>47.99</v>
      </c>
      <c r="M20" s="161">
        <v>24.12</v>
      </c>
      <c r="N20" s="161">
        <v>23.63</v>
      </c>
      <c r="O20" s="161">
        <v>0</v>
      </c>
      <c r="P20" s="161">
        <v>47.15</v>
      </c>
      <c r="Q20" s="161">
        <v>23.89</v>
      </c>
      <c r="R20" s="161">
        <v>47.47</v>
      </c>
      <c r="S20" s="161">
        <v>23.85</v>
      </c>
      <c r="T20" s="161">
        <v>0</v>
      </c>
      <c r="U20" s="161">
        <v>0</v>
      </c>
      <c r="V20" s="161">
        <v>0</v>
      </c>
      <c r="W20" s="161">
        <v>0</v>
      </c>
      <c r="X20" s="161">
        <v>0</v>
      </c>
      <c r="Y20" s="161">
        <v>0</v>
      </c>
      <c r="Z20" s="161">
        <v>0</v>
      </c>
      <c r="AA20" s="161">
        <v>0</v>
      </c>
      <c r="AB20" s="161">
        <v>0</v>
      </c>
      <c r="AC20" s="161">
        <v>0</v>
      </c>
      <c r="AD20" s="161">
        <v>0</v>
      </c>
      <c r="AE20" s="161">
        <v>0</v>
      </c>
      <c r="AF20" s="161">
        <v>0</v>
      </c>
      <c r="AG20" s="161">
        <v>0</v>
      </c>
      <c r="AH20" s="295">
        <v>403.64</v>
      </c>
      <c r="AI20" s="183"/>
    </row>
    <row r="21" spans="2:35" hidden="1" x14ac:dyDescent="0.5">
      <c r="B21" s="115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295"/>
      <c r="AI21" s="183"/>
    </row>
    <row r="22" spans="2:35" hidden="1" x14ac:dyDescent="0.5">
      <c r="B22" s="115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295"/>
      <c r="AI22" s="183"/>
    </row>
    <row r="23" spans="2:35" hidden="1" x14ac:dyDescent="0.5">
      <c r="B23" s="115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295"/>
      <c r="AI23" s="183"/>
    </row>
    <row r="24" spans="2:35" hidden="1" x14ac:dyDescent="0.5">
      <c r="B24" s="115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295"/>
      <c r="AI24" s="183"/>
    </row>
    <row r="25" spans="2:35" hidden="1" x14ac:dyDescent="0.5">
      <c r="B25" s="115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295"/>
      <c r="AI25" s="183"/>
    </row>
    <row r="26" spans="2:35" hidden="1" x14ac:dyDescent="0.5">
      <c r="B26" s="115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295"/>
      <c r="AI26" s="183"/>
    </row>
    <row r="27" spans="2:35" hidden="1" x14ac:dyDescent="0.5">
      <c r="B27" s="115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295"/>
      <c r="AI27" s="183"/>
    </row>
    <row r="28" spans="2:35" hidden="1" x14ac:dyDescent="0.5">
      <c r="B28" s="115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295"/>
      <c r="AI28" s="183"/>
    </row>
    <row r="29" spans="2:35" hidden="1" x14ac:dyDescent="0.5">
      <c r="B29" s="115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295"/>
      <c r="AI29" s="183"/>
    </row>
    <row r="30" spans="2:35" hidden="1" x14ac:dyDescent="0.5">
      <c r="B30" s="115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295"/>
      <c r="AI30" s="183"/>
    </row>
    <row r="31" spans="2:35" hidden="1" x14ac:dyDescent="0.5">
      <c r="B31" s="115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295"/>
      <c r="AI31" s="183"/>
    </row>
    <row r="32" spans="2:35" hidden="1" x14ac:dyDescent="0.5">
      <c r="B32" s="115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295"/>
      <c r="AI32" s="183"/>
    </row>
    <row r="33" spans="2:35" hidden="1" x14ac:dyDescent="0.5">
      <c r="B33" s="115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295"/>
      <c r="AI33" s="183"/>
    </row>
    <row r="34" spans="2:35" ht="24.6" hidden="1" customHeight="1" x14ac:dyDescent="0.5">
      <c r="B34" s="115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295"/>
      <c r="AI34" s="183"/>
    </row>
    <row r="35" spans="2:35" hidden="1" x14ac:dyDescent="0.5">
      <c r="B35" s="115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295"/>
      <c r="AI35" s="183"/>
    </row>
    <row r="36" spans="2:35" hidden="1" x14ac:dyDescent="0.5">
      <c r="B36" s="115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295"/>
      <c r="AI36" s="183"/>
    </row>
    <row r="37" spans="2:35" hidden="1" x14ac:dyDescent="0.5">
      <c r="B37" s="115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295"/>
      <c r="AI37" s="183"/>
    </row>
    <row r="38" spans="2:35" hidden="1" x14ac:dyDescent="0.5">
      <c r="B38" s="115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295"/>
      <c r="AI38" s="183"/>
    </row>
    <row r="39" spans="2:35" hidden="1" x14ac:dyDescent="0.5">
      <c r="B39" s="115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295"/>
      <c r="AI39" s="183"/>
    </row>
    <row r="40" spans="2:35" hidden="1" x14ac:dyDescent="0.5">
      <c r="B40" s="115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295"/>
      <c r="AI40" s="183"/>
    </row>
    <row r="41" spans="2:35" hidden="1" x14ac:dyDescent="0.5">
      <c r="B41" s="115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295"/>
      <c r="AI41" s="183"/>
    </row>
    <row r="42" spans="2:35" x14ac:dyDescent="0.5">
      <c r="B42" s="114" t="s">
        <v>61</v>
      </c>
      <c r="C42" s="161">
        <v>79.679999999999993</v>
      </c>
      <c r="D42" s="161">
        <v>77.33</v>
      </c>
      <c r="E42" s="161">
        <v>99.46</v>
      </c>
      <c r="F42" s="161">
        <v>128.41999999999999</v>
      </c>
      <c r="G42" s="161">
        <v>74.87</v>
      </c>
      <c r="H42" s="161">
        <v>70.95</v>
      </c>
      <c r="I42" s="161">
        <v>100.56</v>
      </c>
      <c r="J42" s="161">
        <v>144.33000000000001</v>
      </c>
      <c r="K42" s="161">
        <v>146.76</v>
      </c>
      <c r="L42" s="161">
        <v>146.56</v>
      </c>
      <c r="M42" s="161">
        <v>74.760000000000005</v>
      </c>
      <c r="N42" s="161">
        <v>73.42</v>
      </c>
      <c r="O42" s="161">
        <v>49.63</v>
      </c>
      <c r="P42" s="161">
        <v>97.38</v>
      </c>
      <c r="Q42" s="161">
        <v>75.680000000000007</v>
      </c>
      <c r="R42" s="161">
        <v>100.22999999999999</v>
      </c>
      <c r="S42" s="161">
        <v>73.900000000000006</v>
      </c>
      <c r="T42" s="161">
        <v>51.019999999999996</v>
      </c>
      <c r="U42" s="161">
        <v>50.87</v>
      </c>
      <c r="V42" s="161">
        <v>97.210000000000008</v>
      </c>
      <c r="W42" s="161">
        <v>126.39999999999999</v>
      </c>
      <c r="X42" s="161">
        <v>149.73000000000002</v>
      </c>
      <c r="Y42" s="161">
        <v>153.42000000000002</v>
      </c>
      <c r="Z42" s="161">
        <v>128.41000000000003</v>
      </c>
      <c r="AA42" s="161">
        <v>75.570000000000007</v>
      </c>
      <c r="AB42" s="161">
        <v>126.6</v>
      </c>
      <c r="AC42" s="161">
        <v>121.41</v>
      </c>
      <c r="AD42" s="161">
        <v>123.23</v>
      </c>
      <c r="AE42" s="161">
        <v>49.4</v>
      </c>
      <c r="AF42" s="161">
        <v>101.86</v>
      </c>
      <c r="AG42" s="161">
        <v>128.41</v>
      </c>
      <c r="AH42" s="295">
        <v>3097.4600000000005</v>
      </c>
      <c r="AI42" s="183"/>
    </row>
    <row r="43" spans="2:35" x14ac:dyDescent="0.5">
      <c r="B43" s="114" t="s">
        <v>60</v>
      </c>
      <c r="C43" s="161">
        <v>79.679999999999993</v>
      </c>
      <c r="D43" s="161">
        <v>77.33</v>
      </c>
      <c r="E43" s="161">
        <v>99.46</v>
      </c>
      <c r="F43" s="161">
        <v>128.41999999999999</v>
      </c>
      <c r="G43" s="161">
        <v>74.87</v>
      </c>
      <c r="H43" s="161">
        <v>70.95</v>
      </c>
      <c r="I43" s="161">
        <v>100.56</v>
      </c>
      <c r="J43" s="161">
        <v>144.33000000000001</v>
      </c>
      <c r="K43" s="161">
        <v>146.76</v>
      </c>
      <c r="L43" s="161">
        <v>146.56</v>
      </c>
      <c r="M43" s="161">
        <v>74.760000000000005</v>
      </c>
      <c r="N43" s="161">
        <v>73.42</v>
      </c>
      <c r="O43" s="161">
        <v>49.63</v>
      </c>
      <c r="P43" s="161">
        <v>97.38</v>
      </c>
      <c r="Q43" s="161">
        <v>75.680000000000007</v>
      </c>
      <c r="R43" s="161">
        <v>100.22999999999999</v>
      </c>
      <c r="S43" s="161">
        <v>73.900000000000006</v>
      </c>
      <c r="T43" s="161">
        <v>51.019999999999996</v>
      </c>
      <c r="U43" s="161">
        <v>50.87</v>
      </c>
      <c r="V43" s="161">
        <v>97.210000000000008</v>
      </c>
      <c r="W43" s="161">
        <v>126.39999999999999</v>
      </c>
      <c r="X43" s="161">
        <v>149.73000000000002</v>
      </c>
      <c r="Y43" s="161">
        <v>153.42000000000002</v>
      </c>
      <c r="Z43" s="161">
        <v>128.41000000000003</v>
      </c>
      <c r="AA43" s="161">
        <v>75.570000000000007</v>
      </c>
      <c r="AB43" s="161">
        <v>126.6</v>
      </c>
      <c r="AC43" s="161">
        <v>121.41</v>
      </c>
      <c r="AD43" s="161">
        <v>123.23</v>
      </c>
      <c r="AE43" s="161">
        <v>49.4</v>
      </c>
      <c r="AF43" s="161">
        <v>101.86</v>
      </c>
      <c r="AG43" s="161">
        <v>128.41</v>
      </c>
      <c r="AH43" s="295">
        <v>3097.4600000000005</v>
      </c>
      <c r="AI43" s="183"/>
    </row>
    <row r="44" spans="2:35" x14ac:dyDescent="0.5">
      <c r="B44" s="114" t="s">
        <v>183</v>
      </c>
      <c r="C44" s="161">
        <v>1.1687415419970917</v>
      </c>
      <c r="D44" s="161">
        <v>1.1166800053982913</v>
      </c>
      <c r="E44" s="161">
        <v>1.109387315861436</v>
      </c>
      <c r="F44" s="161">
        <v>1.1200717731791341</v>
      </c>
      <c r="G44" s="161">
        <v>1.1095755027663967</v>
      </c>
      <c r="H44" s="161">
        <v>1.1004371350111315</v>
      </c>
      <c r="I44" s="161">
        <v>1.1346974603703233</v>
      </c>
      <c r="J44" s="161">
        <v>1.1166105543850098</v>
      </c>
      <c r="K44" s="161">
        <v>1.2114584206924925</v>
      </c>
      <c r="L44" s="161">
        <v>1.223785412333515</v>
      </c>
      <c r="M44" s="161">
        <v>1.2193714621381158</v>
      </c>
      <c r="N44" s="161">
        <v>1.2161458071550988</v>
      </c>
      <c r="O44" s="161">
        <v>1.1048837113031129</v>
      </c>
      <c r="P44" s="161">
        <v>1.1172939043847965</v>
      </c>
      <c r="Q44" s="161">
        <v>1.1068237226292279</v>
      </c>
      <c r="R44" s="161">
        <v>1.0973553416835853</v>
      </c>
      <c r="S44" s="161">
        <v>1.1331689808288858</v>
      </c>
      <c r="T44" s="161">
        <v>1.1149873880131571</v>
      </c>
      <c r="U44" s="161">
        <v>1.079752188473188</v>
      </c>
      <c r="V44" s="161">
        <v>1.105035518086841</v>
      </c>
      <c r="W44" s="161">
        <v>1.0813904243248313</v>
      </c>
      <c r="X44" s="161">
        <v>1.0928432540037183</v>
      </c>
      <c r="Y44" s="161">
        <v>1.1233084472099433</v>
      </c>
      <c r="Z44" s="161">
        <v>1.1119731307948562</v>
      </c>
      <c r="AA44" s="161">
        <v>1.1802036096983171</v>
      </c>
      <c r="AB44" s="161">
        <v>1.1825452130885079</v>
      </c>
      <c r="AC44" s="161">
        <v>1.2100000381469727</v>
      </c>
      <c r="AD44" s="161">
        <v>1.1757414652051603</v>
      </c>
      <c r="AE44" s="161">
        <v>1.200054372434805</v>
      </c>
      <c r="AF44" s="161">
        <v>1.1624013096749073</v>
      </c>
      <c r="AG44" s="161">
        <v>1.1878736365352869</v>
      </c>
      <c r="AH44" s="295">
        <v>1.14251912840304</v>
      </c>
      <c r="AI44" s="183"/>
    </row>
    <row r="45" spans="2:35" x14ac:dyDescent="0.5">
      <c r="B45" s="114" t="s">
        <v>181</v>
      </c>
      <c r="C45" s="161">
        <v>68.175894444417963</v>
      </c>
      <c r="D45" s="161">
        <v>69.249919069177167</v>
      </c>
      <c r="E45" s="161">
        <v>89.653089212372691</v>
      </c>
      <c r="F45" s="161">
        <v>114.65336693156866</v>
      </c>
      <c r="G45" s="161">
        <v>67.476255390763328</v>
      </c>
      <c r="H45" s="161">
        <v>64.47437817452635</v>
      </c>
      <c r="I45" s="161">
        <v>88.622741754600327</v>
      </c>
      <c r="J45" s="161">
        <v>129.25724141976426</v>
      </c>
      <c r="K45" s="161">
        <v>121.14324147923227</v>
      </c>
      <c r="L45" s="161">
        <v>119.75955794450866</v>
      </c>
      <c r="M45" s="161">
        <v>61.310275269942387</v>
      </c>
      <c r="N45" s="161">
        <v>60.371050550056722</v>
      </c>
      <c r="O45" s="161">
        <v>44.91875433792557</v>
      </c>
      <c r="P45" s="161">
        <v>87.157013582401405</v>
      </c>
      <c r="Q45" s="161">
        <v>68.375838403810448</v>
      </c>
      <c r="R45" s="161">
        <v>91.337779288726168</v>
      </c>
      <c r="S45" s="161">
        <v>65.215339680357232</v>
      </c>
      <c r="T45" s="161">
        <v>45.758365115604292</v>
      </c>
      <c r="U45" s="161">
        <v>47.112662093264362</v>
      </c>
      <c r="V45" s="161">
        <v>87.970023052562723</v>
      </c>
      <c r="W45" s="161">
        <v>116.88655378922755</v>
      </c>
      <c r="X45" s="161">
        <v>137.00958435846331</v>
      </c>
      <c r="Y45" s="161">
        <v>136.57869339544476</v>
      </c>
      <c r="Z45" s="161">
        <v>115.479409028715</v>
      </c>
      <c r="AA45" s="161">
        <v>64.031324238465231</v>
      </c>
      <c r="AB45" s="161">
        <v>107.05721743133435</v>
      </c>
      <c r="AC45" s="161">
        <v>100.33883981188184</v>
      </c>
      <c r="AD45" s="161">
        <v>104.81045676014928</v>
      </c>
      <c r="AE45" s="161">
        <v>41.164801474596302</v>
      </c>
      <c r="AF45" s="161">
        <v>87.62894462712498</v>
      </c>
      <c r="AG45" s="161">
        <v>108.10072389057979</v>
      </c>
      <c r="AH45" s="295">
        <v>2711.079336001565</v>
      </c>
      <c r="AI45" s="183"/>
    </row>
    <row r="46" spans="2:35" x14ac:dyDescent="0.5">
      <c r="B46" s="114" t="s">
        <v>255</v>
      </c>
      <c r="C46" s="161">
        <v>188.61436854588024</v>
      </c>
      <c r="D46" s="161">
        <v>179.25660265009233</v>
      </c>
      <c r="E46" s="161">
        <v>177.07642710060225</v>
      </c>
      <c r="F46" s="161">
        <v>189.64830268338369</v>
      </c>
      <c r="G46" s="161">
        <v>173.78661521607688</v>
      </c>
      <c r="H46" s="161">
        <v>154.85065183515997</v>
      </c>
      <c r="I46" s="161">
        <v>201.4660250524627</v>
      </c>
      <c r="J46" s="161">
        <v>165.17706088302774</v>
      </c>
      <c r="K46" s="161">
        <v>367.28126092001168</v>
      </c>
      <c r="L46" s="161">
        <v>366.69544333594678</v>
      </c>
      <c r="M46" s="161">
        <v>377.22480618659063</v>
      </c>
      <c r="N46" s="161">
        <v>374.30578018336047</v>
      </c>
      <c r="O46" s="161">
        <v>158.59231716509245</v>
      </c>
      <c r="P46" s="161">
        <v>172.85667577716382</v>
      </c>
      <c r="Q46" s="161">
        <v>159.73065806315805</v>
      </c>
      <c r="R46" s="161">
        <v>143.28710587880894</v>
      </c>
      <c r="S46" s="161">
        <v>196.43854485594983</v>
      </c>
      <c r="T46" s="161">
        <v>142.70846688498051</v>
      </c>
      <c r="U46" s="161">
        <v>139.01975302293278</v>
      </c>
      <c r="V46" s="161">
        <v>144.43654827848263</v>
      </c>
      <c r="W46" s="161">
        <v>128.42035274017428</v>
      </c>
      <c r="X46" s="161">
        <v>148.94063832438167</v>
      </c>
      <c r="Y46" s="161">
        <v>254.47883359753314</v>
      </c>
      <c r="Z46" s="161">
        <v>351.42673756554223</v>
      </c>
      <c r="AA46" s="161">
        <v>334.49980299613105</v>
      </c>
      <c r="AB46" s="161">
        <v>335.98959744560983</v>
      </c>
      <c r="AC46" s="161">
        <v>332.31136615421065</v>
      </c>
      <c r="AD46" s="161">
        <v>269.56426167982357</v>
      </c>
      <c r="AE46" s="161">
        <v>317.29497353691676</v>
      </c>
      <c r="AF46" s="161">
        <v>254.34771569564523</v>
      </c>
      <c r="AG46" s="161">
        <v>284.36873933462851</v>
      </c>
      <c r="AH46" s="295"/>
      <c r="AI46" s="183"/>
    </row>
    <row r="47" spans="2:35" x14ac:dyDescent="0.5">
      <c r="B47" s="114" t="s">
        <v>182</v>
      </c>
      <c r="C47" s="161">
        <v>1361.7587779741998</v>
      </c>
      <c r="D47" s="161">
        <v>1006.5703942828352</v>
      </c>
      <c r="E47" s="161">
        <v>1014.9436984543592</v>
      </c>
      <c r="F47" s="161">
        <v>1020.8971870077356</v>
      </c>
      <c r="G47" s="161">
        <v>1128.6123064911565</v>
      </c>
      <c r="H47" s="161">
        <v>1088.3134326688446</v>
      </c>
      <c r="I47" s="161">
        <v>1399.3782848306896</v>
      </c>
      <c r="J47" s="161">
        <v>1353.3331610427226</v>
      </c>
      <c r="K47" s="161">
        <v>1194.1074277307034</v>
      </c>
      <c r="L47" s="161">
        <v>1207.3158287256631</v>
      </c>
      <c r="M47" s="161">
        <v>1053.3250784892125</v>
      </c>
      <c r="N47" s="161">
        <v>1076.0648516026833</v>
      </c>
      <c r="O47" s="161">
        <v>1303.4185844830945</v>
      </c>
      <c r="P47" s="161">
        <v>1103.5402893030509</v>
      </c>
      <c r="Q47" s="161">
        <v>1122.2187037425974</v>
      </c>
      <c r="R47" s="161">
        <v>1158.6084592199034</v>
      </c>
      <c r="S47" s="161">
        <v>1798.365026202212</v>
      </c>
      <c r="T47" s="161">
        <v>1817.5012621535625</v>
      </c>
      <c r="U47" s="161">
        <v>1833.0081020909843</v>
      </c>
      <c r="V47" s="161">
        <v>1867.9910792314843</v>
      </c>
      <c r="W47" s="161">
        <v>1672.4075090051754</v>
      </c>
      <c r="X47" s="161">
        <v>1313.9200619874111</v>
      </c>
      <c r="Y47" s="161">
        <v>1154.3118344444038</v>
      </c>
      <c r="Z47" s="161">
        <v>828.11779507893402</v>
      </c>
      <c r="AA47" s="161">
        <v>1491.9809410417281</v>
      </c>
      <c r="AB47" s="161">
        <v>1483.4949894528422</v>
      </c>
      <c r="AC47" s="161">
        <v>1536.6073634791201</v>
      </c>
      <c r="AD47" s="161">
        <v>1699.7943276647065</v>
      </c>
      <c r="AE47" s="161">
        <v>1652.0380273620283</v>
      </c>
      <c r="AF47" s="161">
        <v>1841.9602788787306</v>
      </c>
      <c r="AG47" s="161">
        <v>2053.554252623439</v>
      </c>
      <c r="AH47" s="295"/>
      <c r="AI47" s="183"/>
    </row>
    <row r="48" spans="2:35" x14ac:dyDescent="0.5">
      <c r="B48" s="120" t="s">
        <v>6</v>
      </c>
      <c r="C48" s="184">
        <v>4.2035918274557567</v>
      </c>
      <c r="D48" s="184">
        <v>4.0579748584233828</v>
      </c>
      <c r="E48" s="184">
        <v>5.1896841853449054</v>
      </c>
      <c r="F48" s="184">
        <v>7.1080535927673001</v>
      </c>
      <c r="G48" s="184">
        <v>3.8333830534007554</v>
      </c>
      <c r="H48" s="184">
        <v>3.2637367422976906</v>
      </c>
      <c r="I48" s="184">
        <v>5.8366267367988751</v>
      </c>
      <c r="J48" s="184">
        <v>6.9794232809060732</v>
      </c>
      <c r="K48" s="184">
        <v>14.544971727506333</v>
      </c>
      <c r="L48" s="184">
        <v>14.35590640307699</v>
      </c>
      <c r="M48" s="184">
        <v>7.560463667175231</v>
      </c>
      <c r="N48" s="184">
        <v>7.3870355254397184</v>
      </c>
      <c r="O48" s="184">
        <v>2.3287601954876589</v>
      </c>
      <c r="P48" s="184">
        <v>4.9249680586318689</v>
      </c>
      <c r="Q48" s="184">
        <v>3.5703095043160951</v>
      </c>
      <c r="R48" s="184">
        <v>4.2783122662938613</v>
      </c>
      <c r="S48" s="184">
        <v>4.1878526216714365</v>
      </c>
      <c r="T48" s="184">
        <v>2.1346916948159365</v>
      </c>
      <c r="U48" s="184">
        <v>2.1410611829810833</v>
      </c>
      <c r="V48" s="184">
        <v>4.1536196708646917</v>
      </c>
      <c r="W48" s="184">
        <v>4.9069692158532581</v>
      </c>
      <c r="X48" s="184">
        <v>6.6708178194517425</v>
      </c>
      <c r="Y48" s="184">
        <v>11.361862776123205</v>
      </c>
      <c r="Z48" s="184">
        <v>13.266436239306215</v>
      </c>
      <c r="AA48" s="184">
        <v>7.0016963207404661</v>
      </c>
      <c r="AB48" s="184">
        <v>11.758629412868338</v>
      </c>
      <c r="AC48" s="184">
        <v>10.900067604448669</v>
      </c>
      <c r="AD48" s="184">
        <v>9.2359558441307446</v>
      </c>
      <c r="AE48" s="184">
        <v>4.2697666239533172</v>
      </c>
      <c r="AF48" s="184">
        <v>7.2860197373870488</v>
      </c>
      <c r="AG48" s="184">
        <v>10.049058523016061</v>
      </c>
      <c r="AH48" s="184">
        <v>208.7477069129348</v>
      </c>
      <c r="AI48" s="296">
        <v>6.739318890734175E-2</v>
      </c>
    </row>
    <row r="49" spans="2:35" x14ac:dyDescent="0.5">
      <c r="B49" s="122" t="s">
        <v>8</v>
      </c>
      <c r="C49" s="185">
        <v>9.2839122705928645E-2</v>
      </c>
      <c r="D49" s="185">
        <v>6.9704918341516084E-2</v>
      </c>
      <c r="E49" s="185">
        <v>9.0992837943064148E-2</v>
      </c>
      <c r="F49" s="185">
        <v>0.11704929978140417</v>
      </c>
      <c r="G49" s="185">
        <v>7.6154532229955732E-2</v>
      </c>
      <c r="H49" s="185">
        <v>7.0168331830308003E-2</v>
      </c>
      <c r="I49" s="185">
        <v>0.12401674035354573</v>
      </c>
      <c r="J49" s="185">
        <v>0.17492811111827189</v>
      </c>
      <c r="K49" s="185">
        <v>0.14465804446972549</v>
      </c>
      <c r="L49" s="185">
        <v>0.14458760994759354</v>
      </c>
      <c r="M49" s="185">
        <v>6.4579650510907291E-2</v>
      </c>
      <c r="N49" s="185">
        <v>6.4963165551244886E-2</v>
      </c>
      <c r="O49" s="185">
        <v>5.854793919588281E-2</v>
      </c>
      <c r="P49" s="185">
        <v>9.6181275983513184E-2</v>
      </c>
      <c r="Q49" s="185">
        <v>7.6732644740837463E-2</v>
      </c>
      <c r="R49" s="185">
        <v>0.10582472373027862</v>
      </c>
      <c r="S49" s="185">
        <v>0.11728098605305179</v>
      </c>
      <c r="T49" s="185">
        <v>8.3165886351694349E-2</v>
      </c>
      <c r="U49" s="185">
        <v>8.6357891328028361E-2</v>
      </c>
      <c r="V49" s="185">
        <v>0.16432721830197519</v>
      </c>
      <c r="W49" s="185">
        <v>0.19548195025884149</v>
      </c>
      <c r="X49" s="185">
        <v>0.18001964157314157</v>
      </c>
      <c r="Y49" s="185">
        <v>0.15765440211931558</v>
      </c>
      <c r="Z49" s="185">
        <v>9.5630553581877817E-2</v>
      </c>
      <c r="AA49" s="185">
        <v>9.5533515393453367E-2</v>
      </c>
      <c r="AB49" s="185">
        <v>0.158818845644148</v>
      </c>
      <c r="AC49" s="185">
        <v>0.15418140009788953</v>
      </c>
      <c r="AD49" s="185">
        <v>0.17815621988084873</v>
      </c>
      <c r="AE49" s="185">
        <v>6.8005817424841589E-2</v>
      </c>
      <c r="AF49" s="185">
        <v>0.16140903528322798</v>
      </c>
      <c r="AG49" s="185">
        <v>0.2219907012571723</v>
      </c>
      <c r="AH49" s="185">
        <v>3.6899430129834845</v>
      </c>
      <c r="AI49" s="297">
        <v>1.1912802789974637E-3</v>
      </c>
    </row>
    <row r="55" spans="2:35" x14ac:dyDescent="0.5">
      <c r="C55"/>
    </row>
    <row r="56" spans="2:35" x14ac:dyDescent="0.5">
      <c r="C56"/>
    </row>
    <row r="57" spans="2:35" x14ac:dyDescent="0.5">
      <c r="C57"/>
    </row>
    <row r="58" spans="2:35" x14ac:dyDescent="0.5">
      <c r="C58"/>
    </row>
    <row r="59" spans="2:35" x14ac:dyDescent="0.5">
      <c r="C59"/>
    </row>
    <row r="60" spans="2:35" x14ac:dyDescent="0.5">
      <c r="C60"/>
    </row>
    <row r="61" spans="2:35" x14ac:dyDescent="0.5">
      <c r="C61"/>
    </row>
    <row r="62" spans="2:35" x14ac:dyDescent="0.5">
      <c r="C62"/>
    </row>
    <row r="63" spans="2:35" x14ac:dyDescent="0.5">
      <c r="C63"/>
      <c r="G63"/>
    </row>
    <row r="64" spans="2:35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  <c r="E131"/>
      <c r="G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  <row r="159" spans="3:3" x14ac:dyDescent="0.5">
      <c r="C159"/>
    </row>
  </sheetData>
  <mergeCells count="1"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2:AI48"/>
  <sheetViews>
    <sheetView view="pageBreakPreview" zoomScale="60" zoomScaleNormal="33" workbookViewId="0">
      <selection activeCell="N47" sqref="N47"/>
    </sheetView>
  </sheetViews>
  <sheetFormatPr baseColWidth="10" defaultColWidth="11.19921875" defaultRowHeight="25.8" x14ac:dyDescent="0.5"/>
  <cols>
    <col min="1" max="1" width="6.3984375" style="107" bestFit="1" customWidth="1"/>
    <col min="2" max="2" width="49.5" style="107" bestFit="1" customWidth="1"/>
    <col min="3" max="3" width="28.69921875" style="109" bestFit="1" customWidth="1"/>
    <col min="4" max="6" width="27.19921875" style="109" bestFit="1" customWidth="1"/>
    <col min="7" max="7" width="25.09765625" style="109" bestFit="1" customWidth="1"/>
    <col min="8" max="8" width="22.19921875" style="109" bestFit="1" customWidth="1"/>
    <col min="9" max="13" width="27.19921875" style="109" bestFit="1" customWidth="1"/>
    <col min="14" max="30" width="23.8984375" style="109" customWidth="1"/>
    <col min="31" max="32" width="23.8984375" style="109" hidden="1" customWidth="1"/>
    <col min="33" max="33" width="23.8984375" style="107" hidden="1" customWidth="1"/>
    <col min="34" max="34" width="16.09765625" style="107" bestFit="1" customWidth="1"/>
    <col min="35" max="35" width="14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12</v>
      </c>
    </row>
    <row r="3" spans="1:35" x14ac:dyDescent="0.5">
      <c r="B3" s="108" t="s">
        <v>2</v>
      </c>
      <c r="C3" s="110" t="s">
        <v>322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68" t="s">
        <v>4</v>
      </c>
      <c r="C6" s="467" t="s">
        <v>7</v>
      </c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111" t="s">
        <v>10</v>
      </c>
    </row>
    <row r="7" spans="1:35" x14ac:dyDescent="0.5">
      <c r="B7" s="468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113</v>
      </c>
      <c r="C8" s="161">
        <v>0</v>
      </c>
      <c r="D8" s="161">
        <v>0</v>
      </c>
      <c r="E8" s="161">
        <v>0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161">
        <v>0</v>
      </c>
      <c r="S8" s="161">
        <v>0</v>
      </c>
      <c r="T8" s="161">
        <v>0</v>
      </c>
      <c r="U8" s="161">
        <v>0</v>
      </c>
      <c r="V8" s="161">
        <v>0</v>
      </c>
      <c r="W8" s="161">
        <v>0</v>
      </c>
      <c r="X8" s="161">
        <v>0</v>
      </c>
      <c r="Y8" s="161">
        <v>0</v>
      </c>
      <c r="Z8" s="161">
        <v>0</v>
      </c>
      <c r="AA8" s="161">
        <v>0</v>
      </c>
      <c r="AB8" s="161">
        <v>0</v>
      </c>
      <c r="AC8" s="161">
        <v>0</v>
      </c>
      <c r="AD8" s="161">
        <v>0</v>
      </c>
      <c r="AE8" s="161">
        <v>0</v>
      </c>
      <c r="AF8" s="161">
        <v>0</v>
      </c>
      <c r="AG8" s="161"/>
      <c r="AH8" s="295">
        <v>0</v>
      </c>
      <c r="AI8" s="183"/>
    </row>
    <row r="9" spans="1:35" x14ac:dyDescent="0.5">
      <c r="B9" s="115" t="s">
        <v>114</v>
      </c>
      <c r="C9" s="161">
        <v>0</v>
      </c>
      <c r="D9" s="161">
        <v>0</v>
      </c>
      <c r="E9" s="161">
        <v>0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161">
        <v>0</v>
      </c>
      <c r="S9" s="161">
        <v>0</v>
      </c>
      <c r="T9" s="161">
        <v>0</v>
      </c>
      <c r="U9" s="161">
        <v>0</v>
      </c>
      <c r="V9" s="161">
        <v>0</v>
      </c>
      <c r="W9" s="161">
        <v>0</v>
      </c>
      <c r="X9" s="161">
        <v>0</v>
      </c>
      <c r="Y9" s="161">
        <v>0</v>
      </c>
      <c r="Z9" s="161">
        <v>0</v>
      </c>
      <c r="AA9" s="161">
        <v>0</v>
      </c>
      <c r="AB9" s="161">
        <v>0</v>
      </c>
      <c r="AC9" s="161">
        <v>0</v>
      </c>
      <c r="AD9" s="161">
        <v>0</v>
      </c>
      <c r="AE9" s="161">
        <v>0</v>
      </c>
      <c r="AF9" s="161">
        <v>0</v>
      </c>
      <c r="AG9" s="161"/>
      <c r="AH9" s="295">
        <v>0</v>
      </c>
      <c r="AI9" s="183"/>
    </row>
    <row r="10" spans="1:35" x14ac:dyDescent="0.5">
      <c r="B10" s="115" t="s">
        <v>115</v>
      </c>
      <c r="C10" s="161">
        <v>0</v>
      </c>
      <c r="D10" s="161">
        <v>0</v>
      </c>
      <c r="E10" s="161">
        <v>0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161">
        <v>0</v>
      </c>
      <c r="S10" s="161">
        <v>0</v>
      </c>
      <c r="T10" s="161">
        <v>0</v>
      </c>
      <c r="U10" s="161">
        <v>0</v>
      </c>
      <c r="V10" s="161">
        <v>0</v>
      </c>
      <c r="W10" s="161">
        <v>0</v>
      </c>
      <c r="X10" s="161">
        <v>0</v>
      </c>
      <c r="Y10" s="161">
        <v>0</v>
      </c>
      <c r="Z10" s="161">
        <v>0</v>
      </c>
      <c r="AA10" s="161">
        <v>0</v>
      </c>
      <c r="AB10" s="161">
        <v>0</v>
      </c>
      <c r="AC10" s="161">
        <v>0</v>
      </c>
      <c r="AD10" s="161">
        <v>0</v>
      </c>
      <c r="AE10" s="161">
        <v>0</v>
      </c>
      <c r="AF10" s="161">
        <v>0</v>
      </c>
      <c r="AG10" s="161"/>
      <c r="AH10" s="295">
        <v>0</v>
      </c>
      <c r="AI10" s="183"/>
    </row>
    <row r="11" spans="1:35" x14ac:dyDescent="0.5">
      <c r="B11" s="115" t="s">
        <v>116</v>
      </c>
      <c r="C11" s="161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161">
        <v>0</v>
      </c>
      <c r="S11" s="161">
        <v>0</v>
      </c>
      <c r="T11" s="161">
        <v>0</v>
      </c>
      <c r="U11" s="161">
        <v>0</v>
      </c>
      <c r="V11" s="161">
        <v>0</v>
      </c>
      <c r="W11" s="161">
        <v>0</v>
      </c>
      <c r="X11" s="161">
        <v>0</v>
      </c>
      <c r="Y11" s="161">
        <v>0</v>
      </c>
      <c r="Z11" s="161">
        <v>0</v>
      </c>
      <c r="AA11" s="161">
        <v>0</v>
      </c>
      <c r="AB11" s="161">
        <v>0</v>
      </c>
      <c r="AC11" s="161">
        <v>0</v>
      </c>
      <c r="AD11" s="161">
        <v>0</v>
      </c>
      <c r="AE11" s="161">
        <v>0</v>
      </c>
      <c r="AF11" s="161">
        <v>0</v>
      </c>
      <c r="AG11" s="161"/>
      <c r="AH11" s="295">
        <v>0</v>
      </c>
      <c r="AI11" s="183"/>
    </row>
    <row r="12" spans="1:35" x14ac:dyDescent="0.5">
      <c r="B12" s="115" t="s">
        <v>117</v>
      </c>
      <c r="C12" s="161">
        <v>0</v>
      </c>
      <c r="D12" s="161">
        <v>0</v>
      </c>
      <c r="E12" s="161">
        <v>0</v>
      </c>
      <c r="F12" s="161">
        <v>0</v>
      </c>
      <c r="G12" s="161">
        <v>0</v>
      </c>
      <c r="H12" s="161">
        <v>0</v>
      </c>
      <c r="I12" s="161">
        <v>0</v>
      </c>
      <c r="J12" s="161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161">
        <v>0</v>
      </c>
      <c r="S12" s="161">
        <v>0</v>
      </c>
      <c r="T12" s="161">
        <v>0</v>
      </c>
      <c r="U12" s="161">
        <v>0</v>
      </c>
      <c r="V12" s="161">
        <v>0</v>
      </c>
      <c r="W12" s="161">
        <v>0</v>
      </c>
      <c r="X12" s="161">
        <v>0</v>
      </c>
      <c r="Y12" s="161">
        <v>0</v>
      </c>
      <c r="Z12" s="161">
        <v>0</v>
      </c>
      <c r="AA12" s="161">
        <v>0</v>
      </c>
      <c r="AB12" s="161">
        <v>0</v>
      </c>
      <c r="AC12" s="161">
        <v>0</v>
      </c>
      <c r="AD12" s="161">
        <v>0</v>
      </c>
      <c r="AE12" s="161">
        <v>0</v>
      </c>
      <c r="AF12" s="161">
        <v>0</v>
      </c>
      <c r="AG12" s="161"/>
      <c r="AH12" s="295">
        <v>0</v>
      </c>
      <c r="AI12" s="183"/>
    </row>
    <row r="13" spans="1:35" x14ac:dyDescent="0.5">
      <c r="B13" s="115" t="s">
        <v>118</v>
      </c>
      <c r="C13" s="161">
        <v>0</v>
      </c>
      <c r="D13" s="161">
        <v>0</v>
      </c>
      <c r="E13" s="161">
        <v>0</v>
      </c>
      <c r="F13" s="161">
        <v>0</v>
      </c>
      <c r="G13" s="161">
        <v>0</v>
      </c>
      <c r="H13" s="161">
        <v>0</v>
      </c>
      <c r="I13" s="161">
        <v>0</v>
      </c>
      <c r="J13" s="161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161">
        <v>0</v>
      </c>
      <c r="S13" s="161">
        <v>0</v>
      </c>
      <c r="T13" s="161">
        <v>0</v>
      </c>
      <c r="U13" s="161">
        <v>0</v>
      </c>
      <c r="V13" s="161">
        <v>0</v>
      </c>
      <c r="W13" s="161">
        <v>0</v>
      </c>
      <c r="X13" s="161">
        <v>0</v>
      </c>
      <c r="Y13" s="161">
        <v>0</v>
      </c>
      <c r="Z13" s="161">
        <v>0</v>
      </c>
      <c r="AA13" s="161">
        <v>0</v>
      </c>
      <c r="AB13" s="161">
        <v>0</v>
      </c>
      <c r="AC13" s="161">
        <v>0</v>
      </c>
      <c r="AD13" s="161">
        <v>0</v>
      </c>
      <c r="AE13" s="161">
        <v>0</v>
      </c>
      <c r="AF13" s="161">
        <v>0</v>
      </c>
      <c r="AG13" s="161"/>
      <c r="AH13" s="295">
        <v>0</v>
      </c>
      <c r="AI13" s="183"/>
    </row>
    <row r="14" spans="1:35" x14ac:dyDescent="0.5">
      <c r="B14" s="115" t="s">
        <v>119</v>
      </c>
      <c r="C14" s="161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61">
        <v>0</v>
      </c>
      <c r="K14" s="161">
        <v>0</v>
      </c>
      <c r="L14" s="161">
        <v>0</v>
      </c>
      <c r="M14" s="161">
        <v>0</v>
      </c>
      <c r="N14" s="161">
        <v>0</v>
      </c>
      <c r="O14" s="161">
        <v>0</v>
      </c>
      <c r="P14" s="161">
        <v>0</v>
      </c>
      <c r="Q14" s="161">
        <v>0</v>
      </c>
      <c r="R14" s="161">
        <v>0</v>
      </c>
      <c r="S14" s="161">
        <v>0</v>
      </c>
      <c r="T14" s="161">
        <v>0</v>
      </c>
      <c r="U14" s="161">
        <v>0</v>
      </c>
      <c r="V14" s="161">
        <v>0</v>
      </c>
      <c r="W14" s="161">
        <v>0</v>
      </c>
      <c r="X14" s="161">
        <v>0</v>
      </c>
      <c r="Y14" s="161">
        <v>0</v>
      </c>
      <c r="Z14" s="161">
        <v>0</v>
      </c>
      <c r="AA14" s="161">
        <v>0</v>
      </c>
      <c r="AB14" s="161">
        <v>0</v>
      </c>
      <c r="AC14" s="161">
        <v>0</v>
      </c>
      <c r="AD14" s="161">
        <v>0</v>
      </c>
      <c r="AE14" s="161">
        <v>0</v>
      </c>
      <c r="AF14" s="161">
        <v>0</v>
      </c>
      <c r="AG14" s="161"/>
      <c r="AH14" s="295">
        <v>0</v>
      </c>
      <c r="AI14" s="183"/>
    </row>
    <row r="15" spans="1:35" x14ac:dyDescent="0.5">
      <c r="B15" s="115" t="s">
        <v>173</v>
      </c>
      <c r="C15" s="161">
        <v>0</v>
      </c>
      <c r="D15" s="161">
        <v>0</v>
      </c>
      <c r="E15" s="161">
        <v>0</v>
      </c>
      <c r="F15" s="161">
        <v>0</v>
      </c>
      <c r="G15" s="161">
        <v>0</v>
      </c>
      <c r="H15" s="161">
        <v>0</v>
      </c>
      <c r="I15" s="161">
        <v>0</v>
      </c>
      <c r="J15" s="161">
        <v>0</v>
      </c>
      <c r="K15" s="161">
        <v>0</v>
      </c>
      <c r="L15" s="161">
        <v>0</v>
      </c>
      <c r="M15" s="161">
        <v>0</v>
      </c>
      <c r="N15" s="161">
        <v>0</v>
      </c>
      <c r="O15" s="161">
        <v>0</v>
      </c>
      <c r="P15" s="161">
        <v>0</v>
      </c>
      <c r="Q15" s="161">
        <v>0</v>
      </c>
      <c r="R15" s="161">
        <v>0</v>
      </c>
      <c r="S15" s="161">
        <v>0</v>
      </c>
      <c r="T15" s="161">
        <v>0</v>
      </c>
      <c r="U15" s="161">
        <v>0</v>
      </c>
      <c r="V15" s="161">
        <v>0</v>
      </c>
      <c r="W15" s="161">
        <v>0</v>
      </c>
      <c r="X15" s="161">
        <v>0</v>
      </c>
      <c r="Y15" s="161">
        <v>0</v>
      </c>
      <c r="Z15" s="161">
        <v>0</v>
      </c>
      <c r="AA15" s="161">
        <v>0</v>
      </c>
      <c r="AB15" s="161">
        <v>0</v>
      </c>
      <c r="AC15" s="161">
        <v>0</v>
      </c>
      <c r="AD15" s="161">
        <v>0</v>
      </c>
      <c r="AE15" s="161">
        <v>0</v>
      </c>
      <c r="AF15" s="161">
        <v>0</v>
      </c>
      <c r="AG15" s="161"/>
      <c r="AH15" s="295">
        <v>0</v>
      </c>
      <c r="AI15" s="183"/>
    </row>
    <row r="16" spans="1:35" x14ac:dyDescent="0.5">
      <c r="B16" s="115" t="s">
        <v>120</v>
      </c>
      <c r="C16" s="161">
        <v>0</v>
      </c>
      <c r="D16" s="161">
        <v>0</v>
      </c>
      <c r="E16" s="161">
        <v>0</v>
      </c>
      <c r="F16" s="161">
        <v>0</v>
      </c>
      <c r="G16" s="161">
        <v>0</v>
      </c>
      <c r="H16" s="161">
        <v>0</v>
      </c>
      <c r="I16" s="161">
        <v>0</v>
      </c>
      <c r="J16" s="161">
        <v>0</v>
      </c>
      <c r="K16" s="161">
        <v>0</v>
      </c>
      <c r="L16" s="161">
        <v>0</v>
      </c>
      <c r="M16" s="161">
        <v>0</v>
      </c>
      <c r="N16" s="161">
        <v>0</v>
      </c>
      <c r="O16" s="161">
        <v>0</v>
      </c>
      <c r="P16" s="161">
        <v>0</v>
      </c>
      <c r="Q16" s="161">
        <v>0</v>
      </c>
      <c r="R16" s="161">
        <v>0</v>
      </c>
      <c r="S16" s="161">
        <v>0</v>
      </c>
      <c r="T16" s="161">
        <v>0</v>
      </c>
      <c r="U16" s="161">
        <v>0</v>
      </c>
      <c r="V16" s="161">
        <v>0</v>
      </c>
      <c r="W16" s="161">
        <v>0</v>
      </c>
      <c r="X16" s="161">
        <v>0</v>
      </c>
      <c r="Y16" s="161">
        <v>0</v>
      </c>
      <c r="Z16" s="161">
        <v>0</v>
      </c>
      <c r="AA16" s="161">
        <v>0</v>
      </c>
      <c r="AB16" s="161">
        <v>0</v>
      </c>
      <c r="AC16" s="161">
        <v>0</v>
      </c>
      <c r="AD16" s="161">
        <v>0</v>
      </c>
      <c r="AE16" s="161">
        <v>0</v>
      </c>
      <c r="AF16" s="161">
        <v>0</v>
      </c>
      <c r="AG16" s="161"/>
      <c r="AH16" s="295">
        <v>0</v>
      </c>
      <c r="AI16" s="183"/>
    </row>
    <row r="17" spans="2:35" x14ac:dyDescent="0.5">
      <c r="B17" s="115" t="s">
        <v>121</v>
      </c>
      <c r="C17" s="161">
        <v>0</v>
      </c>
      <c r="D17" s="161">
        <v>0</v>
      </c>
      <c r="E17" s="161">
        <v>0</v>
      </c>
      <c r="F17" s="161">
        <v>0</v>
      </c>
      <c r="G17" s="161">
        <v>0</v>
      </c>
      <c r="H17" s="161">
        <v>0</v>
      </c>
      <c r="I17" s="161">
        <v>0</v>
      </c>
      <c r="J17" s="161">
        <v>0</v>
      </c>
      <c r="K17" s="161">
        <v>0</v>
      </c>
      <c r="L17" s="161">
        <v>0</v>
      </c>
      <c r="M17" s="161">
        <v>0</v>
      </c>
      <c r="N17" s="161">
        <v>0</v>
      </c>
      <c r="O17" s="161">
        <v>0</v>
      </c>
      <c r="P17" s="161">
        <v>0</v>
      </c>
      <c r="Q17" s="161">
        <v>0</v>
      </c>
      <c r="R17" s="161">
        <v>0</v>
      </c>
      <c r="S17" s="161">
        <v>0</v>
      </c>
      <c r="T17" s="161">
        <v>0</v>
      </c>
      <c r="U17" s="161">
        <v>0</v>
      </c>
      <c r="V17" s="161">
        <v>0</v>
      </c>
      <c r="W17" s="161">
        <v>0</v>
      </c>
      <c r="X17" s="161">
        <v>0</v>
      </c>
      <c r="Y17" s="161">
        <v>0</v>
      </c>
      <c r="Z17" s="161">
        <v>0</v>
      </c>
      <c r="AA17" s="161">
        <v>0</v>
      </c>
      <c r="AB17" s="161">
        <v>0</v>
      </c>
      <c r="AC17" s="161">
        <v>0</v>
      </c>
      <c r="AD17" s="161">
        <v>0</v>
      </c>
      <c r="AE17" s="161">
        <v>0</v>
      </c>
      <c r="AF17" s="161">
        <v>0</v>
      </c>
      <c r="AG17" s="161"/>
      <c r="AH17" s="295">
        <v>0</v>
      </c>
      <c r="AI17" s="183"/>
    </row>
    <row r="18" spans="2:35" x14ac:dyDescent="0.5">
      <c r="B18" s="115" t="s">
        <v>145</v>
      </c>
      <c r="C18" s="161">
        <v>0</v>
      </c>
      <c r="D18" s="161">
        <v>0</v>
      </c>
      <c r="E18" s="161">
        <v>0</v>
      </c>
      <c r="F18" s="161">
        <v>0</v>
      </c>
      <c r="G18" s="161">
        <v>0</v>
      </c>
      <c r="H18" s="161">
        <v>0</v>
      </c>
      <c r="I18" s="161">
        <v>0</v>
      </c>
      <c r="J18" s="161">
        <v>0</v>
      </c>
      <c r="K18" s="161">
        <v>0</v>
      </c>
      <c r="L18" s="161">
        <v>0</v>
      </c>
      <c r="M18" s="161">
        <v>0</v>
      </c>
      <c r="N18" s="161">
        <v>0</v>
      </c>
      <c r="O18" s="161">
        <v>0</v>
      </c>
      <c r="P18" s="161">
        <v>0</v>
      </c>
      <c r="Q18" s="161">
        <v>0</v>
      </c>
      <c r="R18" s="161">
        <v>0</v>
      </c>
      <c r="S18" s="161">
        <v>0</v>
      </c>
      <c r="T18" s="161">
        <v>0</v>
      </c>
      <c r="U18" s="161">
        <v>0</v>
      </c>
      <c r="V18" s="161">
        <v>0</v>
      </c>
      <c r="W18" s="161">
        <v>0</v>
      </c>
      <c r="X18" s="161">
        <v>0</v>
      </c>
      <c r="Y18" s="161">
        <v>0</v>
      </c>
      <c r="Z18" s="161">
        <v>0</v>
      </c>
      <c r="AA18" s="161">
        <v>0</v>
      </c>
      <c r="AB18" s="161">
        <v>0</v>
      </c>
      <c r="AC18" s="161">
        <v>0</v>
      </c>
      <c r="AD18" s="161">
        <v>0</v>
      </c>
      <c r="AE18" s="161">
        <v>0</v>
      </c>
      <c r="AF18" s="161">
        <v>0</v>
      </c>
      <c r="AG18" s="161"/>
      <c r="AH18" s="295">
        <v>0</v>
      </c>
      <c r="AI18" s="183"/>
    </row>
    <row r="19" spans="2:35" x14ac:dyDescent="0.5">
      <c r="B19" s="115" t="s">
        <v>176</v>
      </c>
      <c r="C19" s="161">
        <v>0</v>
      </c>
      <c r="D19" s="161">
        <v>0</v>
      </c>
      <c r="E19" s="161">
        <v>0</v>
      </c>
      <c r="F19" s="161">
        <v>0</v>
      </c>
      <c r="G19" s="161">
        <v>0</v>
      </c>
      <c r="H19" s="161">
        <v>0</v>
      </c>
      <c r="I19" s="161">
        <v>0</v>
      </c>
      <c r="J19" s="161">
        <v>0</v>
      </c>
      <c r="K19" s="161">
        <v>0</v>
      </c>
      <c r="L19" s="161">
        <v>0</v>
      </c>
      <c r="M19" s="161">
        <v>0</v>
      </c>
      <c r="N19" s="161">
        <v>0</v>
      </c>
      <c r="O19" s="161">
        <v>0</v>
      </c>
      <c r="P19" s="161">
        <v>0</v>
      </c>
      <c r="Q19" s="161">
        <v>0</v>
      </c>
      <c r="R19" s="161">
        <v>0</v>
      </c>
      <c r="S19" s="161">
        <v>0</v>
      </c>
      <c r="T19" s="161">
        <v>0</v>
      </c>
      <c r="U19" s="161">
        <v>0</v>
      </c>
      <c r="V19" s="161">
        <v>0</v>
      </c>
      <c r="W19" s="161">
        <v>0</v>
      </c>
      <c r="X19" s="161">
        <v>0</v>
      </c>
      <c r="Y19" s="161">
        <v>0</v>
      </c>
      <c r="Z19" s="161">
        <v>0</v>
      </c>
      <c r="AA19" s="161">
        <v>0</v>
      </c>
      <c r="AB19" s="161">
        <v>0</v>
      </c>
      <c r="AC19" s="161">
        <v>0</v>
      </c>
      <c r="AD19" s="161">
        <v>0</v>
      </c>
      <c r="AE19" s="161">
        <v>0</v>
      </c>
      <c r="AF19" s="161">
        <v>0</v>
      </c>
      <c r="AG19" s="161"/>
      <c r="AH19" s="295">
        <v>0</v>
      </c>
      <c r="AI19" s="183"/>
    </row>
    <row r="20" spans="2:35" x14ac:dyDescent="0.5">
      <c r="B20" s="115" t="s">
        <v>122</v>
      </c>
      <c r="C20" s="161">
        <v>0</v>
      </c>
      <c r="D20" s="161">
        <v>0</v>
      </c>
      <c r="E20" s="161">
        <v>0</v>
      </c>
      <c r="F20" s="161">
        <v>0</v>
      </c>
      <c r="G20" s="161">
        <v>0</v>
      </c>
      <c r="H20" s="161">
        <v>0</v>
      </c>
      <c r="I20" s="161">
        <v>0</v>
      </c>
      <c r="J20" s="161">
        <v>0</v>
      </c>
      <c r="K20" s="161">
        <v>0</v>
      </c>
      <c r="L20" s="161">
        <v>0</v>
      </c>
      <c r="M20" s="161">
        <v>0</v>
      </c>
      <c r="N20" s="161">
        <v>0</v>
      </c>
      <c r="O20" s="161">
        <v>0</v>
      </c>
      <c r="P20" s="161">
        <v>0</v>
      </c>
      <c r="Q20" s="161">
        <v>0</v>
      </c>
      <c r="R20" s="161">
        <v>0</v>
      </c>
      <c r="S20" s="161">
        <v>0</v>
      </c>
      <c r="T20" s="161">
        <v>0</v>
      </c>
      <c r="U20" s="161">
        <v>0</v>
      </c>
      <c r="V20" s="161">
        <v>0</v>
      </c>
      <c r="W20" s="161">
        <v>0</v>
      </c>
      <c r="X20" s="161">
        <v>0</v>
      </c>
      <c r="Y20" s="161">
        <v>0</v>
      </c>
      <c r="Z20" s="161">
        <v>0</v>
      </c>
      <c r="AA20" s="161">
        <v>0</v>
      </c>
      <c r="AB20" s="161">
        <v>0</v>
      </c>
      <c r="AC20" s="161">
        <v>0</v>
      </c>
      <c r="AD20" s="161">
        <v>0</v>
      </c>
      <c r="AE20" s="161">
        <v>0</v>
      </c>
      <c r="AF20" s="161">
        <v>0</v>
      </c>
      <c r="AG20" s="161"/>
      <c r="AH20" s="295">
        <v>0</v>
      </c>
      <c r="AI20" s="183"/>
    </row>
    <row r="21" spans="2:35" x14ac:dyDescent="0.5">
      <c r="B21" s="115" t="s">
        <v>123</v>
      </c>
      <c r="C21" s="161">
        <v>0</v>
      </c>
      <c r="D21" s="161">
        <v>0</v>
      </c>
      <c r="E21" s="161">
        <v>0</v>
      </c>
      <c r="F21" s="161">
        <v>0</v>
      </c>
      <c r="G21" s="161">
        <v>0</v>
      </c>
      <c r="H21" s="161">
        <v>0</v>
      </c>
      <c r="I21" s="161">
        <v>0</v>
      </c>
      <c r="J21" s="161">
        <v>0</v>
      </c>
      <c r="K21" s="161">
        <v>0</v>
      </c>
      <c r="L21" s="161">
        <v>0</v>
      </c>
      <c r="M21" s="161">
        <v>0</v>
      </c>
      <c r="N21" s="161">
        <v>0</v>
      </c>
      <c r="O21" s="161">
        <v>0</v>
      </c>
      <c r="P21" s="161">
        <v>0</v>
      </c>
      <c r="Q21" s="161">
        <v>0</v>
      </c>
      <c r="R21" s="161">
        <v>0</v>
      </c>
      <c r="S21" s="161">
        <v>0</v>
      </c>
      <c r="T21" s="161">
        <v>0</v>
      </c>
      <c r="U21" s="161">
        <v>0</v>
      </c>
      <c r="V21" s="161">
        <v>0</v>
      </c>
      <c r="W21" s="161">
        <v>0</v>
      </c>
      <c r="X21" s="161">
        <v>0</v>
      </c>
      <c r="Y21" s="161">
        <v>0</v>
      </c>
      <c r="Z21" s="161">
        <v>0</v>
      </c>
      <c r="AA21" s="161">
        <v>0</v>
      </c>
      <c r="AB21" s="161">
        <v>0</v>
      </c>
      <c r="AC21" s="161">
        <v>0</v>
      </c>
      <c r="AD21" s="161">
        <v>0</v>
      </c>
      <c r="AE21" s="161">
        <v>0</v>
      </c>
      <c r="AF21" s="161">
        <v>0</v>
      </c>
      <c r="AG21" s="161"/>
      <c r="AH21" s="295">
        <v>0</v>
      </c>
      <c r="AI21" s="183"/>
    </row>
    <row r="22" spans="2:35" x14ac:dyDescent="0.5">
      <c r="B22" s="115" t="s">
        <v>124</v>
      </c>
      <c r="C22" s="161">
        <v>0</v>
      </c>
      <c r="D22" s="161">
        <v>0</v>
      </c>
      <c r="E22" s="161">
        <v>0</v>
      </c>
      <c r="F22" s="161">
        <v>0</v>
      </c>
      <c r="G22" s="161">
        <v>0</v>
      </c>
      <c r="H22" s="161">
        <v>0</v>
      </c>
      <c r="I22" s="161">
        <v>0</v>
      </c>
      <c r="J22" s="161">
        <v>0</v>
      </c>
      <c r="K22" s="161">
        <v>0</v>
      </c>
      <c r="L22" s="161">
        <v>0</v>
      </c>
      <c r="M22" s="161">
        <v>0</v>
      </c>
      <c r="N22" s="161">
        <v>0</v>
      </c>
      <c r="O22" s="161">
        <v>0</v>
      </c>
      <c r="P22" s="161">
        <v>0</v>
      </c>
      <c r="Q22" s="161">
        <v>0</v>
      </c>
      <c r="R22" s="161">
        <v>0</v>
      </c>
      <c r="S22" s="161">
        <v>0</v>
      </c>
      <c r="T22" s="161">
        <v>0</v>
      </c>
      <c r="U22" s="161">
        <v>0</v>
      </c>
      <c r="V22" s="161">
        <v>0</v>
      </c>
      <c r="W22" s="161">
        <v>0</v>
      </c>
      <c r="X22" s="161">
        <v>0</v>
      </c>
      <c r="Y22" s="161">
        <v>0</v>
      </c>
      <c r="Z22" s="161">
        <v>0</v>
      </c>
      <c r="AA22" s="161">
        <v>0</v>
      </c>
      <c r="AB22" s="161">
        <v>0</v>
      </c>
      <c r="AC22" s="161">
        <v>0</v>
      </c>
      <c r="AD22" s="161">
        <v>0</v>
      </c>
      <c r="AE22" s="161">
        <v>0</v>
      </c>
      <c r="AF22" s="161">
        <v>0</v>
      </c>
      <c r="AG22" s="161"/>
      <c r="AH22" s="295">
        <v>0</v>
      </c>
      <c r="AI22" s="183"/>
    </row>
    <row r="23" spans="2:35" x14ac:dyDescent="0.5">
      <c r="B23" s="115" t="s">
        <v>125</v>
      </c>
      <c r="C23" s="161">
        <v>0</v>
      </c>
      <c r="D23" s="161">
        <v>0</v>
      </c>
      <c r="E23" s="161">
        <v>0</v>
      </c>
      <c r="F23" s="161">
        <v>0</v>
      </c>
      <c r="G23" s="161">
        <v>0</v>
      </c>
      <c r="H23" s="161">
        <v>0</v>
      </c>
      <c r="I23" s="161">
        <v>0</v>
      </c>
      <c r="J23" s="161">
        <v>0</v>
      </c>
      <c r="K23" s="161">
        <v>0</v>
      </c>
      <c r="L23" s="161">
        <v>0</v>
      </c>
      <c r="M23" s="161">
        <v>0</v>
      </c>
      <c r="N23" s="161">
        <v>0</v>
      </c>
      <c r="O23" s="161">
        <v>0</v>
      </c>
      <c r="P23" s="161">
        <v>0</v>
      </c>
      <c r="Q23" s="161">
        <v>0</v>
      </c>
      <c r="R23" s="161">
        <v>0</v>
      </c>
      <c r="S23" s="161">
        <v>0</v>
      </c>
      <c r="T23" s="161">
        <v>0</v>
      </c>
      <c r="U23" s="161">
        <v>0</v>
      </c>
      <c r="V23" s="161">
        <v>0</v>
      </c>
      <c r="W23" s="161">
        <v>0</v>
      </c>
      <c r="X23" s="161">
        <v>0</v>
      </c>
      <c r="Y23" s="161">
        <v>0</v>
      </c>
      <c r="Z23" s="161">
        <v>0</v>
      </c>
      <c r="AA23" s="161">
        <v>0</v>
      </c>
      <c r="AB23" s="161">
        <v>0</v>
      </c>
      <c r="AC23" s="161">
        <v>0</v>
      </c>
      <c r="AD23" s="161">
        <v>0</v>
      </c>
      <c r="AE23" s="161">
        <v>0</v>
      </c>
      <c r="AF23" s="161">
        <v>0</v>
      </c>
      <c r="AG23" s="161"/>
      <c r="AH23" s="295">
        <v>0</v>
      </c>
      <c r="AI23" s="183"/>
    </row>
    <row r="24" spans="2:35" x14ac:dyDescent="0.5">
      <c r="B24" s="115" t="s">
        <v>126</v>
      </c>
      <c r="C24" s="161">
        <v>0</v>
      </c>
      <c r="D24" s="161">
        <v>0</v>
      </c>
      <c r="E24" s="161">
        <v>0</v>
      </c>
      <c r="F24" s="161">
        <v>0</v>
      </c>
      <c r="G24" s="161">
        <v>0</v>
      </c>
      <c r="H24" s="161">
        <v>0</v>
      </c>
      <c r="I24" s="161">
        <v>0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  <c r="O24" s="161">
        <v>0</v>
      </c>
      <c r="P24" s="161">
        <v>0</v>
      </c>
      <c r="Q24" s="161">
        <v>0</v>
      </c>
      <c r="R24" s="161">
        <v>0</v>
      </c>
      <c r="S24" s="161">
        <v>0</v>
      </c>
      <c r="T24" s="161">
        <v>0</v>
      </c>
      <c r="U24" s="161">
        <v>0</v>
      </c>
      <c r="V24" s="161">
        <v>0</v>
      </c>
      <c r="W24" s="161">
        <v>0</v>
      </c>
      <c r="X24" s="161">
        <v>0</v>
      </c>
      <c r="Y24" s="161">
        <v>0</v>
      </c>
      <c r="Z24" s="161">
        <v>0</v>
      </c>
      <c r="AA24" s="161">
        <v>0</v>
      </c>
      <c r="AB24" s="161">
        <v>0</v>
      </c>
      <c r="AC24" s="161">
        <v>0</v>
      </c>
      <c r="AD24" s="161">
        <v>0</v>
      </c>
      <c r="AE24" s="161">
        <v>0</v>
      </c>
      <c r="AF24" s="161">
        <v>0</v>
      </c>
      <c r="AG24" s="161"/>
      <c r="AH24" s="295">
        <v>0</v>
      </c>
      <c r="AI24" s="183"/>
    </row>
    <row r="25" spans="2:35" x14ac:dyDescent="0.5">
      <c r="B25" s="115" t="s">
        <v>127</v>
      </c>
      <c r="C25" s="161">
        <v>0</v>
      </c>
      <c r="D25" s="161">
        <v>0</v>
      </c>
      <c r="E25" s="161">
        <v>0</v>
      </c>
      <c r="F25" s="161">
        <v>0</v>
      </c>
      <c r="G25" s="161">
        <v>0</v>
      </c>
      <c r="H25" s="161">
        <v>0</v>
      </c>
      <c r="I25" s="161">
        <v>0</v>
      </c>
      <c r="J25" s="161">
        <v>0</v>
      </c>
      <c r="K25" s="161">
        <v>0</v>
      </c>
      <c r="L25" s="161">
        <v>0</v>
      </c>
      <c r="M25" s="161">
        <v>0</v>
      </c>
      <c r="N25" s="161">
        <v>0</v>
      </c>
      <c r="O25" s="161">
        <v>0</v>
      </c>
      <c r="P25" s="161">
        <v>0</v>
      </c>
      <c r="Q25" s="161">
        <v>0</v>
      </c>
      <c r="R25" s="161">
        <v>0</v>
      </c>
      <c r="S25" s="161">
        <v>0</v>
      </c>
      <c r="T25" s="161">
        <v>0</v>
      </c>
      <c r="U25" s="161">
        <v>0</v>
      </c>
      <c r="V25" s="161">
        <v>0</v>
      </c>
      <c r="W25" s="161">
        <v>0</v>
      </c>
      <c r="X25" s="161">
        <v>0</v>
      </c>
      <c r="Y25" s="161">
        <v>0</v>
      </c>
      <c r="Z25" s="161">
        <v>0</v>
      </c>
      <c r="AA25" s="161">
        <v>0</v>
      </c>
      <c r="AB25" s="161">
        <v>0</v>
      </c>
      <c r="AC25" s="161">
        <v>0</v>
      </c>
      <c r="AD25" s="161">
        <v>0</v>
      </c>
      <c r="AE25" s="161">
        <v>0</v>
      </c>
      <c r="AF25" s="161">
        <v>0</v>
      </c>
      <c r="AG25" s="161"/>
      <c r="AH25" s="295">
        <v>0</v>
      </c>
      <c r="AI25" s="183"/>
    </row>
    <row r="26" spans="2:35" x14ac:dyDescent="0.5">
      <c r="B26" s="115" t="s">
        <v>128</v>
      </c>
      <c r="C26" s="161">
        <v>0</v>
      </c>
      <c r="D26" s="161">
        <v>0</v>
      </c>
      <c r="E26" s="161">
        <v>0</v>
      </c>
      <c r="F26" s="161">
        <v>0</v>
      </c>
      <c r="G26" s="161">
        <v>0</v>
      </c>
      <c r="H26" s="161">
        <v>0</v>
      </c>
      <c r="I26" s="161">
        <v>0</v>
      </c>
      <c r="J26" s="161">
        <v>0</v>
      </c>
      <c r="K26" s="161">
        <v>0</v>
      </c>
      <c r="L26" s="161">
        <v>0</v>
      </c>
      <c r="M26" s="161">
        <v>0</v>
      </c>
      <c r="N26" s="161">
        <v>0</v>
      </c>
      <c r="O26" s="161">
        <v>0</v>
      </c>
      <c r="P26" s="161">
        <v>0</v>
      </c>
      <c r="Q26" s="161">
        <v>0</v>
      </c>
      <c r="R26" s="161">
        <v>0</v>
      </c>
      <c r="S26" s="161">
        <v>0</v>
      </c>
      <c r="T26" s="161">
        <v>0</v>
      </c>
      <c r="U26" s="161">
        <v>0</v>
      </c>
      <c r="V26" s="161">
        <v>0</v>
      </c>
      <c r="W26" s="161">
        <v>0</v>
      </c>
      <c r="X26" s="161">
        <v>0</v>
      </c>
      <c r="Y26" s="161">
        <v>0</v>
      </c>
      <c r="Z26" s="161">
        <v>0</v>
      </c>
      <c r="AA26" s="161">
        <v>0</v>
      </c>
      <c r="AB26" s="161">
        <v>0</v>
      </c>
      <c r="AC26" s="161">
        <v>0</v>
      </c>
      <c r="AD26" s="161">
        <v>0</v>
      </c>
      <c r="AE26" s="161">
        <v>0</v>
      </c>
      <c r="AF26" s="161">
        <v>0</v>
      </c>
      <c r="AG26" s="161"/>
      <c r="AH26" s="295">
        <v>0</v>
      </c>
      <c r="AI26" s="183"/>
    </row>
    <row r="27" spans="2:35" x14ac:dyDescent="0.5">
      <c r="B27" s="115" t="s">
        <v>112</v>
      </c>
      <c r="C27" s="161">
        <v>0</v>
      </c>
      <c r="D27" s="161">
        <v>0</v>
      </c>
      <c r="E27" s="161">
        <v>0</v>
      </c>
      <c r="F27" s="161">
        <v>0</v>
      </c>
      <c r="G27" s="161">
        <v>0</v>
      </c>
      <c r="H27" s="161">
        <v>0</v>
      </c>
      <c r="I27" s="161">
        <v>0</v>
      </c>
      <c r="J27" s="161">
        <v>0</v>
      </c>
      <c r="K27" s="161">
        <v>0</v>
      </c>
      <c r="L27" s="161">
        <v>0</v>
      </c>
      <c r="M27" s="161">
        <v>0</v>
      </c>
      <c r="N27" s="161">
        <v>0</v>
      </c>
      <c r="O27" s="161">
        <v>0</v>
      </c>
      <c r="P27" s="161">
        <v>0</v>
      </c>
      <c r="Q27" s="161">
        <v>0</v>
      </c>
      <c r="R27" s="161">
        <v>0</v>
      </c>
      <c r="S27" s="161">
        <v>0</v>
      </c>
      <c r="T27" s="161">
        <v>0</v>
      </c>
      <c r="U27" s="161">
        <v>0</v>
      </c>
      <c r="V27" s="161">
        <v>0</v>
      </c>
      <c r="W27" s="161">
        <v>0</v>
      </c>
      <c r="X27" s="161">
        <v>0</v>
      </c>
      <c r="Y27" s="161">
        <v>0</v>
      </c>
      <c r="Z27" s="161">
        <v>0</v>
      </c>
      <c r="AA27" s="161">
        <v>0</v>
      </c>
      <c r="AB27" s="161">
        <v>0</v>
      </c>
      <c r="AC27" s="161">
        <v>0</v>
      </c>
      <c r="AD27" s="161">
        <v>0</v>
      </c>
      <c r="AE27" s="161">
        <v>0</v>
      </c>
      <c r="AF27" s="161">
        <v>0</v>
      </c>
      <c r="AG27" s="161"/>
      <c r="AH27" s="295">
        <v>0</v>
      </c>
      <c r="AI27" s="183"/>
    </row>
    <row r="28" spans="2:35" x14ac:dyDescent="0.5">
      <c r="B28" s="115" t="s">
        <v>129</v>
      </c>
      <c r="C28" s="161">
        <v>0</v>
      </c>
      <c r="D28" s="161">
        <v>0</v>
      </c>
      <c r="E28" s="161">
        <v>0</v>
      </c>
      <c r="F28" s="161">
        <v>0</v>
      </c>
      <c r="G28" s="161">
        <v>0</v>
      </c>
      <c r="H28" s="161">
        <v>0</v>
      </c>
      <c r="I28" s="161">
        <v>0</v>
      </c>
      <c r="J28" s="161">
        <v>0</v>
      </c>
      <c r="K28" s="161">
        <v>0</v>
      </c>
      <c r="L28" s="161">
        <v>0</v>
      </c>
      <c r="M28" s="161">
        <v>0</v>
      </c>
      <c r="N28" s="161">
        <v>0</v>
      </c>
      <c r="O28" s="161">
        <v>0</v>
      </c>
      <c r="P28" s="161">
        <v>0</v>
      </c>
      <c r="Q28" s="161">
        <v>0</v>
      </c>
      <c r="R28" s="161">
        <v>0</v>
      </c>
      <c r="S28" s="161">
        <v>0</v>
      </c>
      <c r="T28" s="161">
        <v>0</v>
      </c>
      <c r="U28" s="161">
        <v>0</v>
      </c>
      <c r="V28" s="161">
        <v>0</v>
      </c>
      <c r="W28" s="161">
        <v>0</v>
      </c>
      <c r="X28" s="161">
        <v>0</v>
      </c>
      <c r="Y28" s="161">
        <v>0</v>
      </c>
      <c r="Z28" s="161">
        <v>0</v>
      </c>
      <c r="AA28" s="161">
        <v>0</v>
      </c>
      <c r="AB28" s="161">
        <v>0</v>
      </c>
      <c r="AC28" s="161">
        <v>0</v>
      </c>
      <c r="AD28" s="161">
        <v>0</v>
      </c>
      <c r="AE28" s="161">
        <v>0</v>
      </c>
      <c r="AF28" s="161">
        <v>0</v>
      </c>
      <c r="AG28" s="161"/>
      <c r="AH28" s="295">
        <v>0</v>
      </c>
      <c r="AI28" s="183"/>
    </row>
    <row r="29" spans="2:35" x14ac:dyDescent="0.5">
      <c r="B29" s="115" t="s">
        <v>130</v>
      </c>
      <c r="C29" s="161">
        <v>0</v>
      </c>
      <c r="D29" s="161">
        <v>0</v>
      </c>
      <c r="E29" s="161">
        <v>0</v>
      </c>
      <c r="F29" s="161">
        <v>0</v>
      </c>
      <c r="G29" s="161">
        <v>0</v>
      </c>
      <c r="H29" s="161">
        <v>0</v>
      </c>
      <c r="I29" s="161">
        <v>0</v>
      </c>
      <c r="J29" s="161">
        <v>0</v>
      </c>
      <c r="K29" s="161">
        <v>0</v>
      </c>
      <c r="L29" s="161">
        <v>0</v>
      </c>
      <c r="M29" s="161">
        <v>0</v>
      </c>
      <c r="N29" s="161">
        <v>0</v>
      </c>
      <c r="O29" s="161">
        <v>0</v>
      </c>
      <c r="P29" s="161">
        <v>0</v>
      </c>
      <c r="Q29" s="161">
        <v>0</v>
      </c>
      <c r="R29" s="161">
        <v>0</v>
      </c>
      <c r="S29" s="161">
        <v>0</v>
      </c>
      <c r="T29" s="161">
        <v>0</v>
      </c>
      <c r="U29" s="161">
        <v>0</v>
      </c>
      <c r="V29" s="161">
        <v>0</v>
      </c>
      <c r="W29" s="161">
        <v>0</v>
      </c>
      <c r="X29" s="161">
        <v>0</v>
      </c>
      <c r="Y29" s="161">
        <v>0</v>
      </c>
      <c r="Z29" s="161">
        <v>0</v>
      </c>
      <c r="AA29" s="161">
        <v>0</v>
      </c>
      <c r="AB29" s="161">
        <v>0</v>
      </c>
      <c r="AC29" s="161">
        <v>0</v>
      </c>
      <c r="AD29" s="161">
        <v>0</v>
      </c>
      <c r="AE29" s="161">
        <v>0</v>
      </c>
      <c r="AF29" s="161">
        <v>0</v>
      </c>
      <c r="AG29" s="161"/>
      <c r="AH29" s="295">
        <v>0</v>
      </c>
      <c r="AI29" s="183"/>
    </row>
    <row r="30" spans="2:35" x14ac:dyDescent="0.5">
      <c r="B30" s="115" t="s">
        <v>131</v>
      </c>
      <c r="C30" s="161">
        <v>0</v>
      </c>
      <c r="D30" s="161">
        <v>0</v>
      </c>
      <c r="E30" s="161">
        <v>0</v>
      </c>
      <c r="F30" s="161">
        <v>0</v>
      </c>
      <c r="G30" s="161">
        <v>0</v>
      </c>
      <c r="H30" s="161">
        <v>0</v>
      </c>
      <c r="I30" s="161">
        <v>0</v>
      </c>
      <c r="J30" s="161">
        <v>0</v>
      </c>
      <c r="K30" s="161">
        <v>0</v>
      </c>
      <c r="L30" s="161">
        <v>0</v>
      </c>
      <c r="M30" s="161">
        <v>0</v>
      </c>
      <c r="N30" s="161">
        <v>0</v>
      </c>
      <c r="O30" s="161">
        <v>0</v>
      </c>
      <c r="P30" s="161">
        <v>0</v>
      </c>
      <c r="Q30" s="161">
        <v>0</v>
      </c>
      <c r="R30" s="161">
        <v>0</v>
      </c>
      <c r="S30" s="161">
        <v>0</v>
      </c>
      <c r="T30" s="161">
        <v>0</v>
      </c>
      <c r="U30" s="161">
        <v>0</v>
      </c>
      <c r="V30" s="161">
        <v>0</v>
      </c>
      <c r="W30" s="161">
        <v>0</v>
      </c>
      <c r="X30" s="161">
        <v>0</v>
      </c>
      <c r="Y30" s="161">
        <v>0</v>
      </c>
      <c r="Z30" s="161">
        <v>0</v>
      </c>
      <c r="AA30" s="161">
        <v>0</v>
      </c>
      <c r="AB30" s="161">
        <v>0</v>
      </c>
      <c r="AC30" s="161">
        <v>0</v>
      </c>
      <c r="AD30" s="161">
        <v>0</v>
      </c>
      <c r="AE30" s="161">
        <v>0</v>
      </c>
      <c r="AF30" s="161">
        <v>0</v>
      </c>
      <c r="AG30" s="161"/>
      <c r="AH30" s="295">
        <v>0</v>
      </c>
      <c r="AI30" s="183"/>
    </row>
    <row r="31" spans="2:35" x14ac:dyDescent="0.5">
      <c r="B31" s="115" t="s">
        <v>132</v>
      </c>
      <c r="C31" s="161">
        <v>0</v>
      </c>
      <c r="D31" s="161">
        <v>0</v>
      </c>
      <c r="E31" s="161">
        <v>0</v>
      </c>
      <c r="F31" s="161">
        <v>0</v>
      </c>
      <c r="G31" s="161">
        <v>0</v>
      </c>
      <c r="H31" s="161">
        <v>0</v>
      </c>
      <c r="I31" s="161">
        <v>0</v>
      </c>
      <c r="J31" s="161">
        <v>0</v>
      </c>
      <c r="K31" s="161">
        <v>0</v>
      </c>
      <c r="L31" s="161">
        <v>0</v>
      </c>
      <c r="M31" s="161">
        <v>0</v>
      </c>
      <c r="N31" s="161">
        <v>0</v>
      </c>
      <c r="O31" s="161">
        <v>0</v>
      </c>
      <c r="P31" s="161">
        <v>0</v>
      </c>
      <c r="Q31" s="161">
        <v>0</v>
      </c>
      <c r="R31" s="161">
        <v>0</v>
      </c>
      <c r="S31" s="161">
        <v>0</v>
      </c>
      <c r="T31" s="161">
        <v>0</v>
      </c>
      <c r="U31" s="161">
        <v>0</v>
      </c>
      <c r="V31" s="161">
        <v>0</v>
      </c>
      <c r="W31" s="161">
        <v>0</v>
      </c>
      <c r="X31" s="161">
        <v>0</v>
      </c>
      <c r="Y31" s="161">
        <v>0</v>
      </c>
      <c r="Z31" s="161">
        <v>0</v>
      </c>
      <c r="AA31" s="161">
        <v>0</v>
      </c>
      <c r="AB31" s="161">
        <v>0</v>
      </c>
      <c r="AC31" s="161">
        <v>0</v>
      </c>
      <c r="AD31" s="161">
        <v>0</v>
      </c>
      <c r="AE31" s="161">
        <v>0</v>
      </c>
      <c r="AF31" s="161">
        <v>0</v>
      </c>
      <c r="AG31" s="161"/>
      <c r="AH31" s="295">
        <v>0</v>
      </c>
      <c r="AI31" s="183"/>
    </row>
    <row r="32" spans="2:35" x14ac:dyDescent="0.5">
      <c r="B32" s="115" t="s">
        <v>159</v>
      </c>
      <c r="C32" s="161">
        <v>0</v>
      </c>
      <c r="D32" s="161">
        <v>0</v>
      </c>
      <c r="E32" s="161">
        <v>0</v>
      </c>
      <c r="F32" s="161">
        <v>0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  <c r="M32" s="161">
        <v>0</v>
      </c>
      <c r="N32" s="161">
        <v>0</v>
      </c>
      <c r="O32" s="161">
        <v>0</v>
      </c>
      <c r="P32" s="161">
        <v>0</v>
      </c>
      <c r="Q32" s="161">
        <v>0</v>
      </c>
      <c r="R32" s="161">
        <v>0</v>
      </c>
      <c r="S32" s="161">
        <v>0</v>
      </c>
      <c r="T32" s="161">
        <v>0</v>
      </c>
      <c r="U32" s="161">
        <v>0</v>
      </c>
      <c r="V32" s="161">
        <v>0</v>
      </c>
      <c r="W32" s="161">
        <v>0</v>
      </c>
      <c r="X32" s="161">
        <v>0</v>
      </c>
      <c r="Y32" s="161">
        <v>0</v>
      </c>
      <c r="Z32" s="161">
        <v>0</v>
      </c>
      <c r="AA32" s="161">
        <v>0</v>
      </c>
      <c r="AB32" s="161">
        <v>0</v>
      </c>
      <c r="AC32" s="161">
        <v>0</v>
      </c>
      <c r="AD32" s="161">
        <v>0</v>
      </c>
      <c r="AE32" s="161">
        <v>0</v>
      </c>
      <c r="AF32" s="161">
        <v>0</v>
      </c>
      <c r="AG32" s="161"/>
      <c r="AH32" s="295">
        <v>0</v>
      </c>
      <c r="AI32" s="183"/>
    </row>
    <row r="33" spans="2:35" ht="24.6" customHeight="1" x14ac:dyDescent="0.5">
      <c r="B33" s="115" t="s">
        <v>133</v>
      </c>
      <c r="C33" s="161">
        <v>0</v>
      </c>
      <c r="D33" s="161">
        <v>0</v>
      </c>
      <c r="E33" s="161">
        <v>0</v>
      </c>
      <c r="F33" s="161">
        <v>0</v>
      </c>
      <c r="G33" s="161">
        <v>0</v>
      </c>
      <c r="H33" s="161">
        <v>0</v>
      </c>
      <c r="I33" s="161">
        <v>0</v>
      </c>
      <c r="J33" s="161">
        <v>0</v>
      </c>
      <c r="K33" s="161">
        <v>0</v>
      </c>
      <c r="L33" s="161">
        <v>0</v>
      </c>
      <c r="M33" s="161">
        <v>0</v>
      </c>
      <c r="N33" s="161">
        <v>0</v>
      </c>
      <c r="O33" s="161">
        <v>0</v>
      </c>
      <c r="P33" s="161">
        <v>0</v>
      </c>
      <c r="Q33" s="161">
        <v>0</v>
      </c>
      <c r="R33" s="161">
        <v>0</v>
      </c>
      <c r="S33" s="161">
        <v>0</v>
      </c>
      <c r="T33" s="161">
        <v>0</v>
      </c>
      <c r="U33" s="161">
        <v>0</v>
      </c>
      <c r="V33" s="161">
        <v>0</v>
      </c>
      <c r="W33" s="161">
        <v>0</v>
      </c>
      <c r="X33" s="161">
        <v>0</v>
      </c>
      <c r="Y33" s="161">
        <v>0</v>
      </c>
      <c r="Z33" s="161">
        <v>0</v>
      </c>
      <c r="AA33" s="161">
        <v>0</v>
      </c>
      <c r="AB33" s="161">
        <v>0</v>
      </c>
      <c r="AC33" s="161">
        <v>0</v>
      </c>
      <c r="AD33" s="161">
        <v>0</v>
      </c>
      <c r="AE33" s="161">
        <v>0</v>
      </c>
      <c r="AF33" s="161">
        <v>0</v>
      </c>
      <c r="AG33" s="161"/>
      <c r="AH33" s="295">
        <v>0</v>
      </c>
      <c r="AI33" s="183"/>
    </row>
    <row r="34" spans="2:35" hidden="1" x14ac:dyDescent="0.5">
      <c r="B34" s="114"/>
      <c r="C34" s="161"/>
      <c r="D34" s="161"/>
      <c r="E34" s="161"/>
      <c r="F34" s="161"/>
      <c r="G34" s="161"/>
      <c r="H34" s="161"/>
      <c r="I34" s="161"/>
      <c r="J34" s="161">
        <v>0</v>
      </c>
      <c r="K34" s="161">
        <v>0</v>
      </c>
      <c r="L34" s="161">
        <v>0</v>
      </c>
      <c r="M34" s="161">
        <v>0</v>
      </c>
      <c r="N34" s="161">
        <v>0</v>
      </c>
      <c r="O34" s="161">
        <v>0</v>
      </c>
      <c r="P34" s="161">
        <v>0</v>
      </c>
      <c r="Q34" s="161">
        <v>0</v>
      </c>
      <c r="R34" s="161">
        <v>0</v>
      </c>
      <c r="S34" s="161">
        <v>0</v>
      </c>
      <c r="T34" s="161">
        <v>0</v>
      </c>
      <c r="U34" s="161">
        <v>0</v>
      </c>
      <c r="V34" s="161">
        <v>0</v>
      </c>
      <c r="W34" s="161">
        <v>0</v>
      </c>
      <c r="X34" s="161">
        <v>0</v>
      </c>
      <c r="Y34" s="161">
        <v>0</v>
      </c>
      <c r="Z34" s="161">
        <v>0</v>
      </c>
      <c r="AA34" s="161">
        <v>0</v>
      </c>
      <c r="AB34" s="161">
        <v>0</v>
      </c>
      <c r="AC34" s="161">
        <v>0</v>
      </c>
      <c r="AD34" s="161">
        <v>0</v>
      </c>
      <c r="AE34" s="161">
        <v>0</v>
      </c>
      <c r="AF34" s="161">
        <v>0</v>
      </c>
      <c r="AG34" s="161">
        <v>0</v>
      </c>
      <c r="AH34" s="295">
        <v>0</v>
      </c>
      <c r="AI34" s="183"/>
    </row>
    <row r="35" spans="2:35" x14ac:dyDescent="0.5">
      <c r="B35" s="114" t="s">
        <v>60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  <c r="O35" s="161">
        <v>0</v>
      </c>
      <c r="P35" s="161">
        <v>0</v>
      </c>
      <c r="Q35" s="161">
        <v>0</v>
      </c>
      <c r="R35" s="161">
        <v>0</v>
      </c>
      <c r="S35" s="161">
        <v>0</v>
      </c>
      <c r="T35" s="161">
        <v>0</v>
      </c>
      <c r="U35" s="161">
        <v>0</v>
      </c>
      <c r="V35" s="161">
        <v>0</v>
      </c>
      <c r="W35" s="161">
        <v>0</v>
      </c>
      <c r="X35" s="161">
        <v>0</v>
      </c>
      <c r="Y35" s="161">
        <v>0</v>
      </c>
      <c r="Z35" s="161">
        <v>0</v>
      </c>
      <c r="AA35" s="161">
        <v>0</v>
      </c>
      <c r="AB35" s="161">
        <v>0</v>
      </c>
      <c r="AC35" s="161">
        <v>0</v>
      </c>
      <c r="AD35" s="161">
        <v>0</v>
      </c>
      <c r="AE35" s="161">
        <v>0</v>
      </c>
      <c r="AF35" s="161">
        <v>0</v>
      </c>
      <c r="AG35" s="161">
        <v>0</v>
      </c>
      <c r="AH35" s="295">
        <v>0</v>
      </c>
      <c r="AI35" s="183"/>
    </row>
    <row r="36" spans="2:35" x14ac:dyDescent="0.5">
      <c r="B36" s="114" t="s">
        <v>183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295"/>
      <c r="AI36" s="183"/>
    </row>
    <row r="37" spans="2:35" x14ac:dyDescent="0.5">
      <c r="B37" s="114" t="s">
        <v>181</v>
      </c>
      <c r="C37" s="161">
        <v>0</v>
      </c>
      <c r="D37" s="161">
        <v>0</v>
      </c>
      <c r="E37" s="161">
        <v>0</v>
      </c>
      <c r="F37" s="161">
        <v>0</v>
      </c>
      <c r="G37" s="161">
        <v>0</v>
      </c>
      <c r="H37" s="161">
        <v>0</v>
      </c>
      <c r="I37" s="161">
        <v>0</v>
      </c>
      <c r="J37" s="161">
        <v>0</v>
      </c>
      <c r="K37" s="161">
        <v>0</v>
      </c>
      <c r="L37" s="161">
        <v>0</v>
      </c>
      <c r="M37" s="161">
        <v>0</v>
      </c>
      <c r="N37" s="161">
        <v>0</v>
      </c>
      <c r="O37" s="161">
        <v>0</v>
      </c>
      <c r="P37" s="161">
        <v>0</v>
      </c>
      <c r="Q37" s="161">
        <v>0</v>
      </c>
      <c r="R37" s="161">
        <v>0</v>
      </c>
      <c r="S37" s="161">
        <v>0</v>
      </c>
      <c r="T37" s="161">
        <v>0</v>
      </c>
      <c r="U37" s="161">
        <v>0</v>
      </c>
      <c r="V37" s="161">
        <v>0</v>
      </c>
      <c r="W37" s="161">
        <v>0</v>
      </c>
      <c r="X37" s="161">
        <v>0</v>
      </c>
      <c r="Y37" s="161">
        <v>0</v>
      </c>
      <c r="Z37" s="161">
        <v>0</v>
      </c>
      <c r="AA37" s="161">
        <v>0</v>
      </c>
      <c r="AB37" s="161">
        <v>0</v>
      </c>
      <c r="AC37" s="161">
        <v>0</v>
      </c>
      <c r="AD37" s="161">
        <v>0</v>
      </c>
      <c r="AE37" s="161"/>
      <c r="AF37" s="161"/>
      <c r="AG37" s="161"/>
      <c r="AH37" s="295"/>
      <c r="AI37" s="183"/>
    </row>
    <row r="38" spans="2:35" x14ac:dyDescent="0.5">
      <c r="B38" s="114" t="s">
        <v>255</v>
      </c>
      <c r="C38" s="161">
        <v>0</v>
      </c>
      <c r="D38" s="161">
        <v>0</v>
      </c>
      <c r="E38" s="161">
        <v>0</v>
      </c>
      <c r="F38" s="161">
        <v>0</v>
      </c>
      <c r="G38" s="161">
        <v>0</v>
      </c>
      <c r="H38" s="161">
        <v>0</v>
      </c>
      <c r="I38" s="161">
        <v>0</v>
      </c>
      <c r="J38" s="161">
        <v>0</v>
      </c>
      <c r="K38" s="161">
        <v>0</v>
      </c>
      <c r="L38" s="161">
        <v>0</v>
      </c>
      <c r="M38" s="161">
        <v>0</v>
      </c>
      <c r="N38" s="161">
        <v>0</v>
      </c>
      <c r="O38" s="161">
        <v>0</v>
      </c>
      <c r="P38" s="161">
        <v>0</v>
      </c>
      <c r="Q38" s="161">
        <v>0</v>
      </c>
      <c r="R38" s="161">
        <v>0</v>
      </c>
      <c r="S38" s="161">
        <v>0</v>
      </c>
      <c r="T38" s="161">
        <v>0</v>
      </c>
      <c r="U38" s="161">
        <v>0</v>
      </c>
      <c r="V38" s="161">
        <v>0</v>
      </c>
      <c r="W38" s="161">
        <v>0</v>
      </c>
      <c r="X38" s="161">
        <v>0</v>
      </c>
      <c r="Y38" s="161">
        <v>0</v>
      </c>
      <c r="Z38" s="161">
        <v>0</v>
      </c>
      <c r="AA38" s="161">
        <v>0</v>
      </c>
      <c r="AB38" s="161">
        <v>0</v>
      </c>
      <c r="AC38" s="161">
        <v>0</v>
      </c>
      <c r="AD38" s="161">
        <v>0</v>
      </c>
      <c r="AE38" s="161">
        <v>0</v>
      </c>
      <c r="AF38" s="161">
        <v>0</v>
      </c>
      <c r="AG38" s="161">
        <v>0</v>
      </c>
      <c r="AH38" s="295"/>
      <c r="AI38" s="183"/>
    </row>
    <row r="39" spans="2:35" x14ac:dyDescent="0.5">
      <c r="B39" s="114" t="s">
        <v>182</v>
      </c>
      <c r="C39" s="161">
        <v>0</v>
      </c>
      <c r="D39" s="161">
        <v>0</v>
      </c>
      <c r="E39" s="161">
        <v>0</v>
      </c>
      <c r="F39" s="161">
        <v>0</v>
      </c>
      <c r="G39" s="161">
        <v>0</v>
      </c>
      <c r="H39" s="161">
        <v>0</v>
      </c>
      <c r="I39" s="161">
        <v>0</v>
      </c>
      <c r="J39" s="161">
        <v>0</v>
      </c>
      <c r="K39" s="161">
        <v>0</v>
      </c>
      <c r="L39" s="161">
        <v>0</v>
      </c>
      <c r="M39" s="161">
        <v>0</v>
      </c>
      <c r="N39" s="161">
        <v>0</v>
      </c>
      <c r="O39" s="161">
        <v>0</v>
      </c>
      <c r="P39" s="161">
        <v>0</v>
      </c>
      <c r="Q39" s="161">
        <v>0</v>
      </c>
      <c r="R39" s="161">
        <v>0</v>
      </c>
      <c r="S39" s="161">
        <v>0</v>
      </c>
      <c r="T39" s="161">
        <v>0</v>
      </c>
      <c r="U39" s="161">
        <v>0</v>
      </c>
      <c r="V39" s="161">
        <v>0</v>
      </c>
      <c r="W39" s="161">
        <v>0</v>
      </c>
      <c r="X39" s="161">
        <v>0</v>
      </c>
      <c r="Y39" s="161">
        <v>0</v>
      </c>
      <c r="Z39" s="161">
        <v>0</v>
      </c>
      <c r="AA39" s="161">
        <v>0</v>
      </c>
      <c r="AB39" s="161">
        <v>0</v>
      </c>
      <c r="AC39" s="161">
        <v>0</v>
      </c>
      <c r="AD39" s="161">
        <v>0</v>
      </c>
      <c r="AE39" s="161"/>
      <c r="AF39" s="161"/>
      <c r="AG39" s="161"/>
      <c r="AH39" s="295"/>
      <c r="AI39" s="183"/>
    </row>
    <row r="40" spans="2:35" x14ac:dyDescent="0.5">
      <c r="B40" s="120" t="s">
        <v>6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  <c r="Z40" s="184">
        <v>0</v>
      </c>
      <c r="AA40" s="184">
        <v>0</v>
      </c>
      <c r="AB40" s="184">
        <v>0</v>
      </c>
      <c r="AC40" s="184">
        <v>0</v>
      </c>
      <c r="AD40" s="184">
        <v>0</v>
      </c>
      <c r="AE40" s="184"/>
      <c r="AF40" s="184"/>
      <c r="AG40" s="184"/>
      <c r="AH40" s="184">
        <v>0</v>
      </c>
      <c r="AI40" s="296">
        <v>0</v>
      </c>
    </row>
    <row r="41" spans="2:35" x14ac:dyDescent="0.5">
      <c r="B41" s="122" t="s">
        <v>8</v>
      </c>
      <c r="C41" s="185">
        <v>0</v>
      </c>
      <c r="D41" s="185">
        <v>0</v>
      </c>
      <c r="E41" s="185">
        <v>0</v>
      </c>
      <c r="F41" s="185">
        <v>0</v>
      </c>
      <c r="G41" s="185">
        <v>0</v>
      </c>
      <c r="H41" s="185">
        <v>0</v>
      </c>
      <c r="I41" s="185">
        <v>0</v>
      </c>
      <c r="J41" s="185">
        <v>0</v>
      </c>
      <c r="K41" s="185">
        <v>0</v>
      </c>
      <c r="L41" s="185">
        <v>0</v>
      </c>
      <c r="M41" s="185">
        <v>0</v>
      </c>
      <c r="N41" s="185">
        <v>0</v>
      </c>
      <c r="O41" s="185">
        <v>0</v>
      </c>
      <c r="P41" s="185">
        <v>0</v>
      </c>
      <c r="Q41" s="185">
        <v>0</v>
      </c>
      <c r="R41" s="185">
        <v>0</v>
      </c>
      <c r="S41" s="185">
        <v>0</v>
      </c>
      <c r="T41" s="185">
        <v>0</v>
      </c>
      <c r="U41" s="185">
        <v>0</v>
      </c>
      <c r="V41" s="185">
        <v>0</v>
      </c>
      <c r="W41" s="185">
        <v>0</v>
      </c>
      <c r="X41" s="185">
        <v>0</v>
      </c>
      <c r="Y41" s="185">
        <v>0</v>
      </c>
      <c r="Z41" s="185">
        <v>0</v>
      </c>
      <c r="AA41" s="185">
        <v>0</v>
      </c>
      <c r="AB41" s="185">
        <v>0</v>
      </c>
      <c r="AC41" s="185">
        <v>0</v>
      </c>
      <c r="AD41" s="185">
        <v>0</v>
      </c>
      <c r="AE41" s="185">
        <v>0</v>
      </c>
      <c r="AF41" s="185">
        <v>0</v>
      </c>
      <c r="AG41" s="185">
        <v>0</v>
      </c>
      <c r="AH41" s="185">
        <v>0</v>
      </c>
      <c r="AI41" s="297">
        <v>0</v>
      </c>
    </row>
    <row r="42" spans="2:35" x14ac:dyDescent="0.5"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183"/>
      <c r="AH42" s="183"/>
      <c r="AI42" s="183"/>
    </row>
    <row r="48" spans="2:35" hidden="1" x14ac:dyDescent="0.5">
      <c r="C48" s="109">
        <v>20.46</v>
      </c>
      <c r="D48" s="109" t="s">
        <v>152</v>
      </c>
      <c r="E48" s="109" t="s">
        <v>152</v>
      </c>
      <c r="F48" s="109" t="s">
        <v>152</v>
      </c>
      <c r="G48" s="109" t="s">
        <v>152</v>
      </c>
      <c r="H48" s="109" t="s">
        <v>152</v>
      </c>
      <c r="I48" s="109" t="s">
        <v>152</v>
      </c>
      <c r="J48" s="109" t="s">
        <v>152</v>
      </c>
      <c r="K48" s="109">
        <v>52.88</v>
      </c>
      <c r="L48" s="109">
        <v>19.100000000000001</v>
      </c>
      <c r="M48" s="109">
        <v>20.7</v>
      </c>
      <c r="N48" s="109" t="s">
        <v>152</v>
      </c>
      <c r="O48" s="109">
        <v>33.15</v>
      </c>
      <c r="P48" s="109">
        <v>57.009999999999991</v>
      </c>
      <c r="Q48" s="109">
        <v>41.58</v>
      </c>
      <c r="R48" s="109">
        <v>17.32</v>
      </c>
      <c r="S48" s="109">
        <v>22.66</v>
      </c>
      <c r="T48" s="109" t="s">
        <v>152</v>
      </c>
      <c r="U48" s="109" t="s">
        <v>152</v>
      </c>
      <c r="V48" s="109">
        <v>20.89</v>
      </c>
      <c r="W48" s="109" t="s">
        <v>152</v>
      </c>
      <c r="X48" s="109" t="s">
        <v>152</v>
      </c>
      <c r="Y48" s="109" t="s">
        <v>152</v>
      </c>
      <c r="Z48" s="109" t="s">
        <v>152</v>
      </c>
      <c r="AA48" s="109" t="s">
        <v>152</v>
      </c>
      <c r="AB48" s="109" t="s">
        <v>152</v>
      </c>
      <c r="AC48" s="109" t="s">
        <v>152</v>
      </c>
      <c r="AD48" s="109" t="s">
        <v>152</v>
      </c>
      <c r="AE48" s="109" t="s">
        <v>152</v>
      </c>
      <c r="AF48" s="109" t="s">
        <v>152</v>
      </c>
      <c r="AG48" s="109"/>
    </row>
  </sheetData>
  <mergeCells count="2">
    <mergeCell ref="B6:B7"/>
    <mergeCell ref="C6:AG6"/>
  </mergeCells>
  <phoneticPr fontId="6" type="noConversion"/>
  <conditionalFormatting sqref="C48:AG48">
    <cfRule type="cellIs" dxfId="29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/>
  <dimension ref="A1:AX1244"/>
  <sheetViews>
    <sheetView view="pageBreakPreview" topLeftCell="A126" zoomScale="60" zoomScaleNormal="82" workbookViewId="0">
      <selection activeCell="J140" sqref="J140"/>
    </sheetView>
  </sheetViews>
  <sheetFormatPr baseColWidth="10" defaultColWidth="17" defaultRowHeight="13.2" outlineLevelRow="2" x14ac:dyDescent="0.25"/>
  <cols>
    <col min="1" max="1" width="5.8984375" style="195" customWidth="1"/>
    <col min="2" max="2" width="11.59765625" style="219" customWidth="1"/>
    <col min="3" max="3" width="26.09765625" style="232" bestFit="1" customWidth="1"/>
    <col min="4" max="4" width="10" style="221" customWidth="1"/>
    <col min="5" max="5" width="10" style="222" customWidth="1"/>
    <col min="6" max="21" width="10" style="221" customWidth="1"/>
    <col min="22" max="22" width="11.5" style="221" bestFit="1" customWidth="1"/>
    <col min="23" max="24" width="11" style="221" bestFit="1" customWidth="1"/>
    <col min="25" max="25" width="11.3984375" style="221" bestFit="1" customWidth="1"/>
    <col min="26" max="32" width="10" style="221" customWidth="1"/>
    <col min="33" max="33" width="13.5" style="221" customWidth="1"/>
    <col min="34" max="34" width="19.796875" style="195" customWidth="1"/>
    <col min="35" max="16384" width="17" style="195"/>
  </cols>
  <sheetData>
    <row r="1" spans="1:34" ht="13.8" thickBot="1" x14ac:dyDescent="0.3">
      <c r="A1" s="469" t="s">
        <v>189</v>
      </c>
      <c r="B1" s="191" t="s">
        <v>190</v>
      </c>
      <c r="C1" s="192"/>
      <c r="D1" s="193">
        <v>45261</v>
      </c>
      <c r="E1" s="194">
        <v>45262</v>
      </c>
      <c r="F1" s="193">
        <v>45263</v>
      </c>
      <c r="G1" s="193">
        <v>45264</v>
      </c>
      <c r="H1" s="193">
        <v>45265</v>
      </c>
      <c r="I1" s="193">
        <v>45266</v>
      </c>
      <c r="J1" s="193">
        <v>45267</v>
      </c>
      <c r="K1" s="193">
        <v>45268</v>
      </c>
      <c r="L1" s="193">
        <v>45269</v>
      </c>
      <c r="M1" s="193">
        <v>45270</v>
      </c>
      <c r="N1" s="193">
        <v>45271</v>
      </c>
      <c r="O1" s="193">
        <v>45272</v>
      </c>
      <c r="P1" s="193">
        <v>45273</v>
      </c>
      <c r="Q1" s="193">
        <v>45274</v>
      </c>
      <c r="R1" s="193">
        <v>45275</v>
      </c>
      <c r="S1" s="193">
        <v>45276</v>
      </c>
      <c r="T1" s="193">
        <v>45277</v>
      </c>
      <c r="U1" s="193">
        <v>45278</v>
      </c>
      <c r="V1" s="193">
        <v>45279</v>
      </c>
      <c r="W1" s="193">
        <v>45280</v>
      </c>
      <c r="X1" s="193">
        <v>45281</v>
      </c>
      <c r="Y1" s="193">
        <v>45282</v>
      </c>
      <c r="Z1" s="193">
        <v>45283</v>
      </c>
      <c r="AA1" s="193">
        <v>45284</v>
      </c>
      <c r="AB1" s="193">
        <v>45285</v>
      </c>
      <c r="AC1" s="193">
        <v>45286</v>
      </c>
      <c r="AD1" s="193">
        <v>45287</v>
      </c>
      <c r="AE1" s="193">
        <v>45288</v>
      </c>
      <c r="AF1" s="193">
        <v>45289</v>
      </c>
      <c r="AG1" s="193">
        <v>45290</v>
      </c>
      <c r="AH1" s="193">
        <v>45291</v>
      </c>
    </row>
    <row r="2" spans="1:34" outlineLevel="1" x14ac:dyDescent="0.25">
      <c r="A2" s="469"/>
      <c r="B2" s="470" t="s">
        <v>191</v>
      </c>
      <c r="C2" s="196" t="s">
        <v>192</v>
      </c>
      <c r="D2" s="197" t="s">
        <v>309</v>
      </c>
      <c r="E2" s="197" t="s">
        <v>316</v>
      </c>
      <c r="F2" s="197" t="s">
        <v>313</v>
      </c>
      <c r="G2" s="197" t="s">
        <v>313</v>
      </c>
      <c r="H2" s="197" t="s">
        <v>313</v>
      </c>
      <c r="I2" s="197" t="s">
        <v>309</v>
      </c>
      <c r="J2" s="197" t="s">
        <v>314</v>
      </c>
      <c r="K2" s="197" t="s">
        <v>309</v>
      </c>
      <c r="L2" s="197" t="s">
        <v>309</v>
      </c>
      <c r="M2" s="197" t="s">
        <v>309</v>
      </c>
      <c r="N2" s="197" t="s">
        <v>313</v>
      </c>
      <c r="O2" s="197" t="s">
        <v>316</v>
      </c>
      <c r="P2" s="197" t="s">
        <v>316</v>
      </c>
      <c r="Q2" s="197" t="s">
        <v>314</v>
      </c>
      <c r="R2" s="197" t="s">
        <v>316</v>
      </c>
      <c r="S2" s="197" t="s">
        <v>310</v>
      </c>
      <c r="T2" s="197" t="s">
        <v>316</v>
      </c>
      <c r="U2" s="197" t="s">
        <v>305</v>
      </c>
      <c r="V2" s="197" t="s">
        <v>316</v>
      </c>
      <c r="W2" s="197" t="s">
        <v>305</v>
      </c>
      <c r="X2" s="197" t="s">
        <v>316</v>
      </c>
      <c r="Y2" s="197" t="s">
        <v>305</v>
      </c>
      <c r="Z2" s="197" t="s">
        <v>316</v>
      </c>
      <c r="AA2" s="197" t="s">
        <v>310</v>
      </c>
      <c r="AB2" s="197" t="s">
        <v>310</v>
      </c>
      <c r="AC2" s="197" t="s">
        <v>312</v>
      </c>
      <c r="AD2" s="197" t="s">
        <v>312</v>
      </c>
      <c r="AE2" s="197" t="s">
        <v>312</v>
      </c>
      <c r="AF2" s="197" t="s">
        <v>312</v>
      </c>
      <c r="AG2" s="197" t="s">
        <v>317</v>
      </c>
      <c r="AH2" s="197" t="s">
        <v>310</v>
      </c>
    </row>
    <row r="3" spans="1:34" outlineLevel="1" x14ac:dyDescent="0.25">
      <c r="A3" s="469"/>
      <c r="B3" s="471"/>
      <c r="C3" s="198" t="s">
        <v>193</v>
      </c>
      <c r="D3" s="199">
        <v>21.360655236776026</v>
      </c>
      <c r="E3" s="199">
        <v>22.999999902078084</v>
      </c>
      <c r="F3" s="202">
        <v>24.036696511641004</v>
      </c>
      <c r="G3" s="199">
        <v>23.633928470807721</v>
      </c>
      <c r="H3" s="199">
        <v>23.522522219376235</v>
      </c>
      <c r="I3" s="199">
        <v>20.48181773788674</v>
      </c>
      <c r="J3" s="199">
        <v>21.447368690181641</v>
      </c>
      <c r="K3" s="199">
        <v>21.801801520831287</v>
      </c>
      <c r="L3" s="199">
        <v>20.369746919692211</v>
      </c>
      <c r="M3" s="199">
        <v>20.198346470656389</v>
      </c>
      <c r="N3" s="199">
        <v>21.733332469728293</v>
      </c>
      <c r="O3" s="199">
        <v>20.066665869289004</v>
      </c>
      <c r="P3" s="199">
        <v>21.936936654224869</v>
      </c>
      <c r="Q3" s="199">
        <v>20.973214196421356</v>
      </c>
      <c r="R3" s="199">
        <v>23.639639334984004</v>
      </c>
      <c r="S3" s="199">
        <v>24.027272206495628</v>
      </c>
      <c r="T3" s="199">
        <v>23.442477975028712</v>
      </c>
      <c r="U3" s="199">
        <v>22.821428474266916</v>
      </c>
      <c r="V3" s="199">
        <v>24.140185732520436</v>
      </c>
      <c r="W3" s="199">
        <v>23.654544941847</v>
      </c>
      <c r="X3" s="199">
        <v>23.082568100491898</v>
      </c>
      <c r="Y3" s="199">
        <v>23.761905841005682</v>
      </c>
      <c r="Z3" s="199">
        <v>23.097345230209491</v>
      </c>
      <c r="AA3" s="199">
        <v>24.542054871699062</v>
      </c>
      <c r="AB3" s="199">
        <v>22.226889687535436</v>
      </c>
      <c r="AC3" s="199">
        <v>20.627119560962271</v>
      </c>
      <c r="AD3" s="199">
        <v>16.677685424625444</v>
      </c>
      <c r="AE3" s="199">
        <v>19.291665900084737</v>
      </c>
      <c r="AF3" s="199">
        <v>20.470587250977815</v>
      </c>
      <c r="AG3" s="199">
        <v>21.042735814577995</v>
      </c>
      <c r="AH3" s="199">
        <v>21.017241984074253</v>
      </c>
    </row>
    <row r="4" spans="1:34" outlineLevel="1" x14ac:dyDescent="0.25">
      <c r="A4" s="469"/>
      <c r="B4" s="471"/>
      <c r="C4" s="198" t="s">
        <v>194</v>
      </c>
      <c r="D4" s="200">
        <v>1.2200000286102295</v>
      </c>
      <c r="E4" s="200">
        <v>1.1200000047683716</v>
      </c>
      <c r="F4" s="200">
        <v>1.0900000333786011</v>
      </c>
      <c r="G4" s="200">
        <v>1.1200000047683716</v>
      </c>
      <c r="H4" s="200">
        <v>1.1100000143051147</v>
      </c>
      <c r="I4" s="200">
        <v>1.1000000238418579</v>
      </c>
      <c r="J4" s="200">
        <v>1.1399999856948853</v>
      </c>
      <c r="K4" s="200">
        <v>1.1100000143051147</v>
      </c>
      <c r="L4" s="200">
        <v>1.190000057220459</v>
      </c>
      <c r="M4" s="200">
        <v>1.2100000381469727</v>
      </c>
      <c r="N4" s="200">
        <v>1.2000000476837158</v>
      </c>
      <c r="O4" s="200">
        <v>1.2000000476837158</v>
      </c>
      <c r="P4" s="200">
        <v>1.1100000143051147</v>
      </c>
      <c r="Q4" s="200">
        <v>1.1200000047683716</v>
      </c>
      <c r="R4" s="200">
        <v>1.1100000143051147</v>
      </c>
      <c r="S4" s="200">
        <v>1.1000000238418579</v>
      </c>
      <c r="T4" s="200">
        <v>1.1299999952316284</v>
      </c>
      <c r="U4" s="200">
        <v>1.1200000047683716</v>
      </c>
      <c r="V4" s="200">
        <v>1.0700000524520874</v>
      </c>
      <c r="W4" s="200">
        <v>1.1000000238418579</v>
      </c>
      <c r="X4" s="200">
        <v>1.0900000333786011</v>
      </c>
      <c r="Y4" s="200">
        <v>1.0499999523162842</v>
      </c>
      <c r="Z4" s="200">
        <v>1.1299999952316284</v>
      </c>
      <c r="AA4" s="200">
        <v>1.0700000524520874</v>
      </c>
      <c r="AB4" s="200">
        <v>1.190000057220459</v>
      </c>
      <c r="AC4" s="200">
        <v>1.1799999475479126</v>
      </c>
      <c r="AD4" s="200">
        <v>1.2100000381469727</v>
      </c>
      <c r="AE4" s="200">
        <v>1.2000000476837158</v>
      </c>
      <c r="AF4" s="200">
        <v>1.190000057220459</v>
      </c>
      <c r="AG4" s="200">
        <v>1.1699999570846558</v>
      </c>
      <c r="AH4" s="200">
        <v>1.1599999666213989</v>
      </c>
    </row>
    <row r="5" spans="1:34" outlineLevel="1" x14ac:dyDescent="0.25">
      <c r="A5" s="469"/>
      <c r="B5" s="471"/>
      <c r="C5" s="198" t="s">
        <v>195</v>
      </c>
      <c r="D5" s="201">
        <v>26.06</v>
      </c>
      <c r="E5" s="201">
        <v>25.76</v>
      </c>
      <c r="F5" s="201">
        <v>26.2</v>
      </c>
      <c r="G5" s="201">
        <v>26.47</v>
      </c>
      <c r="H5" s="201">
        <v>26.11</v>
      </c>
      <c r="I5" s="201">
        <v>22.53</v>
      </c>
      <c r="J5" s="201">
        <v>24.45</v>
      </c>
      <c r="K5" s="201">
        <v>24.2</v>
      </c>
      <c r="L5" s="201">
        <v>24.24</v>
      </c>
      <c r="M5" s="201">
        <v>24.44</v>
      </c>
      <c r="N5" s="201">
        <v>26.08</v>
      </c>
      <c r="O5" s="201">
        <v>24.08</v>
      </c>
      <c r="P5" s="201">
        <v>24.35</v>
      </c>
      <c r="Q5" s="201">
        <v>23.49</v>
      </c>
      <c r="R5" s="201">
        <v>26.24</v>
      </c>
      <c r="S5" s="201">
        <v>26.43</v>
      </c>
      <c r="T5" s="201">
        <v>26.49</v>
      </c>
      <c r="U5" s="201">
        <v>25.56</v>
      </c>
      <c r="V5" s="201">
        <v>25.83</v>
      </c>
      <c r="W5" s="201">
        <v>26.02</v>
      </c>
      <c r="X5" s="201">
        <v>25.16</v>
      </c>
      <c r="Y5" s="201">
        <v>24.95</v>
      </c>
      <c r="Z5" s="201">
        <v>26.1</v>
      </c>
      <c r="AA5" s="201">
        <v>26.26</v>
      </c>
      <c r="AB5" s="201">
        <v>26.45</v>
      </c>
      <c r="AC5" s="201">
        <v>24.34</v>
      </c>
      <c r="AD5" s="201">
        <v>20.18</v>
      </c>
      <c r="AE5" s="201">
        <v>23.15</v>
      </c>
      <c r="AF5" s="201">
        <v>24.36</v>
      </c>
      <c r="AG5" s="201">
        <v>24.62</v>
      </c>
      <c r="AH5" s="201">
        <v>24.38</v>
      </c>
    </row>
    <row r="6" spans="1:34" outlineLevel="1" x14ac:dyDescent="0.25">
      <c r="A6" s="469"/>
      <c r="B6" s="471"/>
      <c r="C6" s="198" t="s">
        <v>196</v>
      </c>
      <c r="D6" s="202">
        <v>384.64999389648438</v>
      </c>
      <c r="E6" s="202">
        <v>180.07000732421875</v>
      </c>
      <c r="F6" s="202">
        <v>170.27000427246094</v>
      </c>
      <c r="G6" s="202">
        <v>187.41999816894531</v>
      </c>
      <c r="H6" s="202">
        <v>171.5</v>
      </c>
      <c r="I6" s="202">
        <v>151.89999389648438</v>
      </c>
      <c r="J6" s="202">
        <v>203.35000610351563</v>
      </c>
      <c r="K6" s="202">
        <v>165.3699951171875</v>
      </c>
      <c r="L6" s="202">
        <v>317.26998901367188</v>
      </c>
      <c r="M6" s="202">
        <v>380.97000122070313</v>
      </c>
      <c r="N6" s="202">
        <v>324.6199951171875</v>
      </c>
      <c r="O6" s="202">
        <v>322.17001342773438</v>
      </c>
      <c r="P6" s="202">
        <v>160.47000122070313</v>
      </c>
      <c r="Q6" s="202">
        <v>178.85000610351563</v>
      </c>
      <c r="R6" s="202">
        <v>159.25</v>
      </c>
      <c r="S6" s="202">
        <v>144.55000305175781</v>
      </c>
      <c r="T6" s="202">
        <v>197.22000122070313</v>
      </c>
      <c r="U6" s="202">
        <v>143.32000732421875</v>
      </c>
      <c r="V6" s="202">
        <v>138.41999816894531</v>
      </c>
      <c r="W6" s="202">
        <v>142.10000610351563</v>
      </c>
      <c r="X6" s="202">
        <v>134.75</v>
      </c>
      <c r="Y6" s="202">
        <v>109.01999664306641</v>
      </c>
      <c r="Z6" s="202">
        <v>236.41999816894531</v>
      </c>
      <c r="AA6" s="202">
        <v>331.97000122070313</v>
      </c>
      <c r="AB6" s="202">
        <v>338.10000610351563</v>
      </c>
      <c r="AC6" s="202">
        <v>336.8699951171875</v>
      </c>
      <c r="AD6" s="202">
        <v>329.51998901367188</v>
      </c>
      <c r="AE6" s="202">
        <v>329.51998901367188</v>
      </c>
      <c r="AF6" s="202">
        <v>313.60000610351563</v>
      </c>
      <c r="AG6" s="202">
        <v>270.72000122070313</v>
      </c>
      <c r="AH6" s="202">
        <v>231.52000427246094</v>
      </c>
    </row>
    <row r="7" spans="1:34" customFormat="1" ht="15.6" outlineLevel="1" x14ac:dyDescent="0.3">
      <c r="A7" s="469"/>
      <c r="B7" s="471"/>
      <c r="C7" s="203" t="s">
        <v>197</v>
      </c>
      <c r="D7" s="204">
        <v>2.6859332838187684</v>
      </c>
      <c r="E7" s="204">
        <v>1.3538923583044411</v>
      </c>
      <c r="F7" s="204">
        <v>1.3379129197569051</v>
      </c>
      <c r="G7" s="204">
        <v>1.4479940145635999</v>
      </c>
      <c r="H7" s="204">
        <v>1.3187513960676667</v>
      </c>
      <c r="I7" s="204">
        <v>1.0170473537263283</v>
      </c>
      <c r="J7" s="204">
        <v>1.4257163429198561</v>
      </c>
      <c r="K7" s="204">
        <v>1.1785934298308594</v>
      </c>
      <c r="L7" s="204">
        <v>2.1126596967868601</v>
      </c>
      <c r="M7" s="204">
        <v>2.5154837576154052</v>
      </c>
      <c r="N7" s="204">
        <v>2.3063037821984955</v>
      </c>
      <c r="O7" s="204">
        <v>2.1133686223054382</v>
      </c>
      <c r="P7" s="204">
        <v>1.1507600002748302</v>
      </c>
      <c r="Q7" s="204">
        <v>1.2262213463134741</v>
      </c>
      <c r="R7" s="204">
        <v>1.2306518472030488</v>
      </c>
      <c r="S7" s="204">
        <v>1.1353702083161379</v>
      </c>
      <c r="T7" s="204">
        <v>1.5113651173429452</v>
      </c>
      <c r="U7" s="204">
        <v>1.0692138290889015</v>
      </c>
      <c r="V7" s="204">
        <v>1.0923312715736784</v>
      </c>
      <c r="W7" s="204">
        <v>1.0988125595621752</v>
      </c>
      <c r="X7" s="204">
        <v>1.0167819312488455</v>
      </c>
      <c r="Y7" s="204">
        <v>0.8468419343818091</v>
      </c>
      <c r="Z7" s="204">
        <v>1.7850944342382924</v>
      </c>
      <c r="AA7" s="204">
        <v>2.663328174730724</v>
      </c>
      <c r="AB7" s="204">
        <v>2.4566245821049515</v>
      </c>
      <c r="AC7" s="204">
        <v>2.2715161909444639</v>
      </c>
      <c r="AD7" s="204">
        <v>1.7965216816802196</v>
      </c>
      <c r="AE7" s="204">
        <v>2.0780998791390468</v>
      </c>
      <c r="AF7" s="204">
        <v>2.0985594881710008</v>
      </c>
      <c r="AG7" s="204">
        <v>1.8622477862423621</v>
      </c>
      <c r="AH7" s="204">
        <v>1.5906666177456721</v>
      </c>
    </row>
    <row r="8" spans="1:34" outlineLevel="1" collapsed="1" x14ac:dyDescent="0.25">
      <c r="A8" s="469"/>
      <c r="B8" s="471"/>
      <c r="C8" s="198" t="s">
        <v>198</v>
      </c>
      <c r="D8" s="199">
        <v>1403</v>
      </c>
      <c r="E8" s="199">
        <v>1030</v>
      </c>
      <c r="F8" s="199">
        <v>1011</v>
      </c>
      <c r="G8" s="199">
        <v>989</v>
      </c>
      <c r="H8" s="199">
        <v>1130</v>
      </c>
      <c r="I8" s="199">
        <v>1073</v>
      </c>
      <c r="J8" s="199">
        <v>1399</v>
      </c>
      <c r="K8" s="199">
        <v>1365</v>
      </c>
      <c r="L8" s="199">
        <v>1524</v>
      </c>
      <c r="M8" s="199">
        <v>1150</v>
      </c>
      <c r="N8" s="199">
        <v>1393</v>
      </c>
      <c r="O8" s="199">
        <v>1458</v>
      </c>
      <c r="P8" s="199">
        <v>1307</v>
      </c>
      <c r="Q8" s="199">
        <v>1059</v>
      </c>
      <c r="R8" s="199">
        <v>1095</v>
      </c>
      <c r="S8" s="199">
        <v>1138</v>
      </c>
      <c r="T8" s="199">
        <v>1824</v>
      </c>
      <c r="U8" s="199">
        <v>1817</v>
      </c>
      <c r="V8" s="199">
        <v>1853</v>
      </c>
      <c r="W8" s="199">
        <v>1812</v>
      </c>
      <c r="X8" s="199">
        <v>1678</v>
      </c>
      <c r="Y8" s="199">
        <v>1414</v>
      </c>
      <c r="Z8" s="199">
        <v>1235</v>
      </c>
      <c r="AA8" s="199">
        <v>868</v>
      </c>
      <c r="AB8" s="199">
        <v>1491</v>
      </c>
      <c r="AC8" s="199">
        <v>1498</v>
      </c>
      <c r="AD8" s="199">
        <v>1497</v>
      </c>
      <c r="AE8" s="199">
        <v>1552</v>
      </c>
      <c r="AF8" s="199">
        <v>1645</v>
      </c>
      <c r="AG8" s="199">
        <v>1696</v>
      </c>
      <c r="AH8" s="199">
        <v>2174</v>
      </c>
    </row>
    <row r="9" spans="1:34" customFormat="1" ht="16.2" outlineLevel="1" thickBot="1" x14ac:dyDescent="0.35">
      <c r="A9" s="469"/>
      <c r="B9" s="472"/>
      <c r="C9" s="205" t="s">
        <v>199</v>
      </c>
      <c r="D9" s="206">
        <v>2.9968999297196767E-2</v>
      </c>
      <c r="E9" s="206">
        <v>2.3689999899140429E-2</v>
      </c>
      <c r="F9" s="206">
        <v>2.4301100173269058E-2</v>
      </c>
      <c r="G9" s="206">
        <v>2.3373955257628837E-2</v>
      </c>
      <c r="H9" s="206">
        <v>2.6580450107895146E-2</v>
      </c>
      <c r="I9" s="206">
        <v>2.1976990432752471E-2</v>
      </c>
      <c r="J9" s="206">
        <v>3.0004868797564116E-2</v>
      </c>
      <c r="K9" s="206">
        <v>2.9759459075934705E-2</v>
      </c>
      <c r="L9" s="206">
        <v>3.104349430561093E-2</v>
      </c>
      <c r="M9" s="206">
        <v>2.3228098441254844E-2</v>
      </c>
      <c r="N9" s="206">
        <v>3.0274532130331509E-2</v>
      </c>
      <c r="O9" s="206">
        <v>2.9257198837423365E-2</v>
      </c>
      <c r="P9" s="206">
        <v>2.8671576207071902E-2</v>
      </c>
      <c r="Q9" s="206">
        <v>2.2210633834010216E-2</v>
      </c>
      <c r="R9" s="206">
        <v>2.5885405071807484E-2</v>
      </c>
      <c r="S9" s="206">
        <v>2.7343035770992025E-2</v>
      </c>
      <c r="T9" s="206">
        <v>4.275907982645237E-2</v>
      </c>
      <c r="U9" s="206">
        <v>4.1466535537742988E-2</v>
      </c>
      <c r="V9" s="206">
        <v>4.4731764162360368E-2</v>
      </c>
      <c r="W9" s="206">
        <v>4.2862035434626765E-2</v>
      </c>
      <c r="X9" s="206">
        <v>3.8732549272625399E-2</v>
      </c>
      <c r="Y9" s="206">
        <v>3.3599334859182033E-2</v>
      </c>
      <c r="Z9" s="206">
        <v>2.8525221359308722E-2</v>
      </c>
      <c r="AA9" s="206">
        <v>2.1302503628634787E-2</v>
      </c>
      <c r="AB9" s="206">
        <v>3.3140292524115336E-2</v>
      </c>
      <c r="AC9" s="206">
        <v>3.0899425102321482E-2</v>
      </c>
      <c r="AD9" s="206">
        <v>2.4966495080664293E-2</v>
      </c>
      <c r="AE9" s="206">
        <v>2.9940665476931513E-2</v>
      </c>
      <c r="AF9" s="206">
        <v>3.3674116027858511E-2</v>
      </c>
      <c r="AG9" s="206">
        <v>3.5688479941524284E-2</v>
      </c>
      <c r="AH9" s="206">
        <v>4.5691484073377427E-2</v>
      </c>
    </row>
    <row r="10" spans="1:34" outlineLevel="1" x14ac:dyDescent="0.25">
      <c r="A10" s="469"/>
      <c r="B10" s="473" t="s">
        <v>200</v>
      </c>
      <c r="C10" s="207" t="s">
        <v>192</v>
      </c>
      <c r="D10" s="197" t="s">
        <v>316</v>
      </c>
      <c r="E10" s="197" t="s">
        <v>313</v>
      </c>
      <c r="F10" s="197" t="s">
        <v>312</v>
      </c>
      <c r="G10" s="197" t="s">
        <v>312</v>
      </c>
      <c r="H10" s="197" t="s">
        <v>309</v>
      </c>
      <c r="I10" s="197" t="s">
        <v>314</v>
      </c>
      <c r="J10" s="197" t="s">
        <v>313</v>
      </c>
      <c r="K10" s="197" t="s">
        <v>314</v>
      </c>
      <c r="L10" s="197" t="s">
        <v>314</v>
      </c>
      <c r="M10" s="197" t="s">
        <v>314</v>
      </c>
      <c r="N10" s="197" t="s">
        <v>315</v>
      </c>
      <c r="O10" s="197" t="s">
        <v>313</v>
      </c>
      <c r="P10" s="197" t="s">
        <v>313</v>
      </c>
      <c r="Q10" s="197" t="s">
        <v>316</v>
      </c>
      <c r="R10" s="197" t="s">
        <v>305</v>
      </c>
      <c r="S10" s="197" t="s">
        <v>316</v>
      </c>
      <c r="T10" s="197" t="s">
        <v>307</v>
      </c>
      <c r="U10" s="197" t="s">
        <v>316</v>
      </c>
      <c r="V10" s="197" t="s">
        <v>305</v>
      </c>
      <c r="W10" s="197" t="s">
        <v>316</v>
      </c>
      <c r="X10" s="197" t="s">
        <v>305</v>
      </c>
      <c r="Y10" s="197" t="s">
        <v>316</v>
      </c>
      <c r="Z10" s="197" t="s">
        <v>305</v>
      </c>
      <c r="AA10" s="197" t="s">
        <v>312</v>
      </c>
      <c r="AB10" s="197" t="s">
        <v>305</v>
      </c>
      <c r="AC10" s="197" t="s">
        <v>316</v>
      </c>
      <c r="AD10" s="197" t="s">
        <v>316</v>
      </c>
      <c r="AE10" s="197" t="s">
        <v>316</v>
      </c>
      <c r="AF10" s="197" t="s">
        <v>305</v>
      </c>
      <c r="AG10" s="197" t="s">
        <v>316</v>
      </c>
      <c r="AH10" s="197" t="s">
        <v>316</v>
      </c>
    </row>
    <row r="11" spans="1:34" outlineLevel="1" x14ac:dyDescent="0.25">
      <c r="A11" s="469"/>
      <c r="B11" s="474"/>
      <c r="C11" s="208" t="s">
        <v>193</v>
      </c>
      <c r="D11" s="199">
        <v>24.495239207641927</v>
      </c>
      <c r="E11" s="199">
        <v>22.990990694694812</v>
      </c>
      <c r="F11" s="199">
        <v>20.589285626627351</v>
      </c>
      <c r="G11" s="199">
        <v>23.044642759030875</v>
      </c>
      <c r="H11" s="199">
        <v>20.544642769674564</v>
      </c>
      <c r="I11" s="199">
        <v>20.587155332871152</v>
      </c>
      <c r="J11" s="199">
        <v>23.261260961481977</v>
      </c>
      <c r="K11" s="199">
        <v>21.882882600867436</v>
      </c>
      <c r="L11" s="199">
        <v>19.737704455163726</v>
      </c>
      <c r="M11" s="199">
        <v>18.379845504756176</v>
      </c>
      <c r="N11" s="199">
        <v>19.806451460573353</v>
      </c>
      <c r="O11" s="199">
        <v>21.247933214426176</v>
      </c>
      <c r="P11" s="199">
        <v>22.981817683700701</v>
      </c>
      <c r="Q11" s="199">
        <v>21.473214194292623</v>
      </c>
      <c r="R11" s="199">
        <v>23.018017721373528</v>
      </c>
      <c r="S11" s="199">
        <v>24.155962563034642</v>
      </c>
      <c r="T11" s="199">
        <v>20.666666925999159</v>
      </c>
      <c r="U11" s="199">
        <v>22.936936641337379</v>
      </c>
      <c r="V11" s="199">
        <v>22.972476360743922</v>
      </c>
      <c r="W11" s="199">
        <v>23.387387085982652</v>
      </c>
      <c r="X11" s="199">
        <v>23.272726768304505</v>
      </c>
      <c r="Y11" s="199">
        <v>23.688680524035068</v>
      </c>
      <c r="Z11" s="199">
        <v>22.642857046455752</v>
      </c>
      <c r="AA11" s="199">
        <v>22.587155271626013</v>
      </c>
      <c r="AB11" s="199">
        <v>20.881356860398945</v>
      </c>
      <c r="AC11" s="199">
        <v>23.394737135670528</v>
      </c>
      <c r="AD11" s="199">
        <v>21.768594355036385</v>
      </c>
      <c r="AE11" s="199">
        <v>21.826445592881964</v>
      </c>
      <c r="AF11" s="199">
        <v>20.694214223618491</v>
      </c>
      <c r="AG11" s="199">
        <v>22.827586863752515</v>
      </c>
      <c r="AH11" s="199">
        <v>22.931624772750915</v>
      </c>
    </row>
    <row r="12" spans="1:34" outlineLevel="1" x14ac:dyDescent="0.25">
      <c r="A12" s="469"/>
      <c r="B12" s="474"/>
      <c r="C12" s="208" t="s">
        <v>194</v>
      </c>
      <c r="D12" s="200">
        <v>1.0499999523162842</v>
      </c>
      <c r="E12" s="200">
        <v>1.1100000143051147</v>
      </c>
      <c r="F12" s="200">
        <v>1.1200000047683716</v>
      </c>
      <c r="G12" s="200">
        <v>1.1200000047683716</v>
      </c>
      <c r="H12" s="200">
        <v>1.1200000047683716</v>
      </c>
      <c r="I12" s="200">
        <v>1.0900000333786011</v>
      </c>
      <c r="J12" s="200">
        <v>1.1100000143051147</v>
      </c>
      <c r="K12" s="200">
        <v>1.1100000143051147</v>
      </c>
      <c r="L12" s="200">
        <v>1.2200000286102295</v>
      </c>
      <c r="M12" s="200">
        <v>1.2899999618530273</v>
      </c>
      <c r="N12" s="200">
        <v>1.2400000095367432</v>
      </c>
      <c r="O12" s="200">
        <v>1.2100000381469727</v>
      </c>
      <c r="P12" s="200">
        <v>1.1000000238418579</v>
      </c>
      <c r="Q12" s="200">
        <v>1.1200000047683716</v>
      </c>
      <c r="R12" s="200">
        <v>1.1100000143051147</v>
      </c>
      <c r="S12" s="200">
        <v>1.0900000333786011</v>
      </c>
      <c r="T12" s="200">
        <v>1.1399999856948853</v>
      </c>
      <c r="U12" s="200">
        <v>1.1100000143051147</v>
      </c>
      <c r="V12" s="200">
        <v>1.0900000333786011</v>
      </c>
      <c r="W12" s="200">
        <v>1.1100000143051147</v>
      </c>
      <c r="X12" s="200">
        <v>1.1000000238418579</v>
      </c>
      <c r="Y12" s="200">
        <v>1.059999942779541</v>
      </c>
      <c r="Z12" s="200">
        <v>1.1200000047683716</v>
      </c>
      <c r="AA12" s="200">
        <v>1.0900000333786011</v>
      </c>
      <c r="AB12" s="200">
        <v>1.1799999475479126</v>
      </c>
      <c r="AC12" s="200">
        <v>1.1399999856948853</v>
      </c>
      <c r="AD12" s="200">
        <v>1.2100000381469727</v>
      </c>
      <c r="AE12" s="200">
        <v>1.2100000381469727</v>
      </c>
      <c r="AF12" s="200">
        <v>1.2100000381469727</v>
      </c>
      <c r="AG12" s="200">
        <v>1.1599999666213989</v>
      </c>
      <c r="AH12" s="200">
        <v>1.1699999570846558</v>
      </c>
    </row>
    <row r="13" spans="1:34" outlineLevel="1" x14ac:dyDescent="0.25">
      <c r="A13" s="469"/>
      <c r="B13" s="474"/>
      <c r="C13" s="208" t="s">
        <v>195</v>
      </c>
      <c r="D13" s="201">
        <v>25.72</v>
      </c>
      <c r="E13" s="201">
        <v>25.52</v>
      </c>
      <c r="F13" s="201">
        <v>23.06</v>
      </c>
      <c r="G13" s="201">
        <v>25.81</v>
      </c>
      <c r="H13" s="201">
        <v>23.01</v>
      </c>
      <c r="I13" s="201">
        <v>22.44</v>
      </c>
      <c r="J13" s="201">
        <v>25.82</v>
      </c>
      <c r="K13" s="201">
        <v>24.29</v>
      </c>
      <c r="L13" s="201">
        <v>24.08</v>
      </c>
      <c r="M13" s="201">
        <v>23.71</v>
      </c>
      <c r="N13" s="201">
        <v>24.56</v>
      </c>
      <c r="O13" s="201">
        <v>25.71</v>
      </c>
      <c r="P13" s="201">
        <v>25.28</v>
      </c>
      <c r="Q13" s="201">
        <v>24.05</v>
      </c>
      <c r="R13" s="201">
        <v>25.55</v>
      </c>
      <c r="S13" s="201">
        <v>26.33</v>
      </c>
      <c r="T13" s="201">
        <v>23.56</v>
      </c>
      <c r="U13" s="201">
        <v>25.46</v>
      </c>
      <c r="V13" s="201">
        <v>25.04</v>
      </c>
      <c r="W13" s="201">
        <v>25.96</v>
      </c>
      <c r="X13" s="201">
        <v>25.6</v>
      </c>
      <c r="Y13" s="201">
        <v>25.11</v>
      </c>
      <c r="Z13" s="201">
        <v>25.36</v>
      </c>
      <c r="AA13" s="201">
        <v>24.62</v>
      </c>
      <c r="AB13" s="201">
        <v>24.64</v>
      </c>
      <c r="AC13" s="201">
        <v>26.67</v>
      </c>
      <c r="AD13" s="201">
        <v>26.34</v>
      </c>
      <c r="AE13" s="201">
        <v>26.41</v>
      </c>
      <c r="AF13" s="201">
        <v>25.04</v>
      </c>
      <c r="AG13" s="201">
        <v>26.48</v>
      </c>
      <c r="AH13" s="201">
        <v>26.83</v>
      </c>
    </row>
    <row r="14" spans="1:34" outlineLevel="1" x14ac:dyDescent="0.25">
      <c r="A14" s="469"/>
      <c r="B14" s="474"/>
      <c r="C14" s="208" t="s">
        <v>196</v>
      </c>
      <c r="D14" s="202">
        <v>98</v>
      </c>
      <c r="E14" s="202">
        <v>177.6199951171875</v>
      </c>
      <c r="F14" s="202">
        <v>182.52000427246094</v>
      </c>
      <c r="G14" s="202">
        <v>183.75</v>
      </c>
      <c r="H14" s="202">
        <v>177.6199951171875</v>
      </c>
      <c r="I14" s="202">
        <v>155.57000732421875</v>
      </c>
      <c r="J14" s="202">
        <v>184.97000122070313</v>
      </c>
      <c r="K14" s="202">
        <v>166.60000610351563</v>
      </c>
      <c r="L14" s="202">
        <v>390.76998901367188</v>
      </c>
      <c r="M14" s="202">
        <v>399.35000610351563</v>
      </c>
      <c r="N14" s="202">
        <v>436.10000610351563</v>
      </c>
      <c r="O14" s="202">
        <v>373.6199951171875</v>
      </c>
      <c r="P14" s="202">
        <v>156.80000305175781</v>
      </c>
      <c r="Q14" s="202">
        <v>177.6199951171875</v>
      </c>
      <c r="R14" s="202">
        <v>164.14999389648438</v>
      </c>
      <c r="S14" s="202">
        <v>140.8699951171875</v>
      </c>
      <c r="T14" s="202">
        <v>196</v>
      </c>
      <c r="U14" s="202">
        <v>142.10000610351563</v>
      </c>
      <c r="V14" s="202">
        <v>139.64999389648438</v>
      </c>
      <c r="W14" s="202">
        <v>143.32000732421875</v>
      </c>
      <c r="X14" s="202">
        <v>137.19999694824219</v>
      </c>
      <c r="Y14" s="202">
        <v>106.56999969482422</v>
      </c>
      <c r="Z14" s="202">
        <v>238.8699951171875</v>
      </c>
      <c r="AA14" s="202">
        <v>329.51998901367188</v>
      </c>
      <c r="AB14" s="202">
        <v>331.97000122070313</v>
      </c>
      <c r="AC14" s="202">
        <v>327.07000732421875</v>
      </c>
      <c r="AD14" s="202">
        <v>331.97000122070313</v>
      </c>
      <c r="AE14" s="202">
        <v>331.97000122070313</v>
      </c>
      <c r="AF14" s="202">
        <v>320.95001220703125</v>
      </c>
      <c r="AG14" s="202">
        <v>258.47000122070313</v>
      </c>
      <c r="AH14" s="202">
        <v>235.19999694824219</v>
      </c>
    </row>
    <row r="15" spans="1:34" customFormat="1" ht="15.6" outlineLevel="1" x14ac:dyDescent="0.3">
      <c r="A15" s="469"/>
      <c r="B15" s="474"/>
      <c r="C15" s="203" t="s">
        <v>197</v>
      </c>
      <c r="D15" s="204">
        <v>0.78473438230385839</v>
      </c>
      <c r="E15" s="204">
        <v>1.3349483411969425</v>
      </c>
      <c r="F15" s="204">
        <v>1.2284759800261804</v>
      </c>
      <c r="G15" s="204">
        <v>1.3842427206691219</v>
      </c>
      <c r="H15" s="204">
        <v>1.1929036530030608</v>
      </c>
      <c r="I15" s="204">
        <v>1.0469769828451154</v>
      </c>
      <c r="J15" s="204">
        <v>1.4065315346331717</v>
      </c>
      <c r="K15" s="204">
        <v>1.1917755297440324</v>
      </c>
      <c r="L15" s="204">
        <v>2.5213478446082043</v>
      </c>
      <c r="M15" s="204">
        <v>2.3994431934020288</v>
      </c>
      <c r="N15" s="204">
        <v>2.823629348770039</v>
      </c>
      <c r="O15" s="204">
        <v>2.5951455688801421</v>
      </c>
      <c r="P15" s="204">
        <v>1.1780001952128285</v>
      </c>
      <c r="Q15" s="204">
        <v>1.2468202022913346</v>
      </c>
      <c r="R15" s="204">
        <v>1.235161401443704</v>
      </c>
      <c r="S15" s="204">
        <v>1.1123917723231185</v>
      </c>
      <c r="T15" s="204">
        <v>1.3241629499493885</v>
      </c>
      <c r="U15" s="204">
        <v>1.0654778657270347</v>
      </c>
      <c r="V15" s="204">
        <v>1.0487299114074051</v>
      </c>
      <c r="W15" s="204">
        <v>1.0957297316767154</v>
      </c>
      <c r="X15" s="204">
        <v>1.0437975977953307</v>
      </c>
      <c r="Y15" s="204">
        <v>0.82525992485540467</v>
      </c>
      <c r="Z15" s="204">
        <v>1.7681037528300092</v>
      </c>
      <c r="AA15" s="204">
        <v>2.4330902724090162</v>
      </c>
      <c r="AB15" s="204">
        <v>2.2660655900105167</v>
      </c>
      <c r="AC15" s="204">
        <v>2.5013462370593711</v>
      </c>
      <c r="AD15" s="204">
        <v>2.3623494843094539</v>
      </c>
      <c r="AE15" s="204">
        <v>2.3686275581098206</v>
      </c>
      <c r="AF15" s="204">
        <v>2.1712071357823164</v>
      </c>
      <c r="AG15" s="204">
        <v>1.9287905496440672</v>
      </c>
      <c r="AH15" s="204">
        <v>1.7631410592304881</v>
      </c>
    </row>
    <row r="16" spans="1:34" outlineLevel="1" x14ac:dyDescent="0.25">
      <c r="A16" s="469"/>
      <c r="B16" s="474"/>
      <c r="C16" s="208" t="s">
        <v>198</v>
      </c>
      <c r="D16" s="199">
        <v>1352</v>
      </c>
      <c r="E16" s="199">
        <v>1009</v>
      </c>
      <c r="F16" s="199">
        <v>1015</v>
      </c>
      <c r="G16" s="199">
        <v>975</v>
      </c>
      <c r="H16" s="199">
        <v>1130</v>
      </c>
      <c r="I16" s="199">
        <v>1113</v>
      </c>
      <c r="J16" s="199">
        <v>1287</v>
      </c>
      <c r="K16" s="199">
        <v>1379</v>
      </c>
      <c r="L16" s="199">
        <v>1086</v>
      </c>
      <c r="M16" s="199">
        <v>1017</v>
      </c>
      <c r="N16" s="199">
        <v>642</v>
      </c>
      <c r="O16" s="199">
        <v>1093</v>
      </c>
      <c r="P16" s="199">
        <v>1300</v>
      </c>
      <c r="Q16" s="199">
        <v>1086</v>
      </c>
      <c r="R16" s="199">
        <v>1140</v>
      </c>
      <c r="S16" s="199">
        <v>1147</v>
      </c>
      <c r="T16" s="199">
        <v>1786</v>
      </c>
      <c r="U16" s="199">
        <v>1818</v>
      </c>
      <c r="V16" s="199">
        <v>1812</v>
      </c>
      <c r="W16" s="199">
        <v>1873</v>
      </c>
      <c r="X16" s="199">
        <v>1670</v>
      </c>
      <c r="Y16" s="199">
        <v>1161</v>
      </c>
      <c r="Z16" s="199">
        <v>1235</v>
      </c>
      <c r="AA16" s="199">
        <v>877</v>
      </c>
      <c r="AB16" s="199">
        <v>1490</v>
      </c>
      <c r="AC16" s="199">
        <v>1490</v>
      </c>
      <c r="AD16" s="199">
        <v>1550</v>
      </c>
      <c r="AE16" s="199">
        <v>1564</v>
      </c>
      <c r="AF16" s="199">
        <v>1659</v>
      </c>
      <c r="AG16" s="199">
        <v>1676</v>
      </c>
      <c r="AH16" s="199">
        <v>2178</v>
      </c>
    </row>
    <row r="17" spans="1:35" customFormat="1" ht="16.2" outlineLevel="1" thickBot="1" x14ac:dyDescent="0.35">
      <c r="A17" s="469"/>
      <c r="B17" s="475"/>
      <c r="C17" s="205" t="s">
        <v>199</v>
      </c>
      <c r="D17" s="206">
        <v>3.3117563408731884E-2</v>
      </c>
      <c r="E17" s="206">
        <v>2.3197909610947066E-2</v>
      </c>
      <c r="F17" s="206">
        <v>2.0898124911026762E-2</v>
      </c>
      <c r="G17" s="206">
        <v>2.2468526690055102E-2</v>
      </c>
      <c r="H17" s="206">
        <v>2.321544632973226E-2</v>
      </c>
      <c r="I17" s="206">
        <v>2.2913503885485593E-2</v>
      </c>
      <c r="J17" s="206">
        <v>2.9937242857427302E-2</v>
      </c>
      <c r="K17" s="206">
        <v>3.0176495106596195E-2</v>
      </c>
      <c r="L17" s="206">
        <v>2.1435147038307806E-2</v>
      </c>
      <c r="M17" s="206">
        <v>1.8692302878337032E-2</v>
      </c>
      <c r="N17" s="206">
        <v>1.2715741837688092E-2</v>
      </c>
      <c r="O17" s="206">
        <v>2.3223991003367809E-2</v>
      </c>
      <c r="P17" s="206">
        <v>2.9876362988810908E-2</v>
      </c>
      <c r="Q17" s="206">
        <v>2.3319910615001792E-2</v>
      </c>
      <c r="R17" s="206">
        <v>2.6240540202365822E-2</v>
      </c>
      <c r="S17" s="206">
        <v>2.7706889059800736E-2</v>
      </c>
      <c r="T17" s="206">
        <v>3.6910667129834498E-2</v>
      </c>
      <c r="U17" s="206">
        <v>4.1699350813951361E-2</v>
      </c>
      <c r="V17" s="206">
        <v>4.1626127165667992E-2</v>
      </c>
      <c r="W17" s="206">
        <v>4.3804576012045508E-2</v>
      </c>
      <c r="X17" s="206">
        <v>3.8865453703068521E-2</v>
      </c>
      <c r="Y17" s="206">
        <v>2.7502558088404711E-2</v>
      </c>
      <c r="Z17" s="206">
        <v>2.7963928452372853E-2</v>
      </c>
      <c r="AA17" s="206">
        <v>1.9808935173216014E-2</v>
      </c>
      <c r="AB17" s="206">
        <v>3.1113221721994429E-2</v>
      </c>
      <c r="AC17" s="206">
        <v>3.4858158332149093E-2</v>
      </c>
      <c r="AD17" s="206">
        <v>3.3741321250306398E-2</v>
      </c>
      <c r="AE17" s="206">
        <v>3.413656090726739E-2</v>
      </c>
      <c r="AF17" s="206">
        <v>3.4331701396983078E-2</v>
      </c>
      <c r="AG17" s="206">
        <v>3.8259035583649216E-2</v>
      </c>
      <c r="AH17" s="206">
        <v>4.9945078755051497E-2</v>
      </c>
    </row>
    <row r="18" spans="1:35" outlineLevel="1" x14ac:dyDescent="0.25">
      <c r="A18" s="469"/>
      <c r="B18" s="476" t="s">
        <v>201</v>
      </c>
      <c r="C18" s="207" t="s">
        <v>192</v>
      </c>
      <c r="D18" s="197" t="s">
        <v>302</v>
      </c>
      <c r="E18" s="197" t="s">
        <v>305</v>
      </c>
      <c r="F18" s="197" t="s">
        <v>310</v>
      </c>
      <c r="G18" s="197" t="s">
        <v>316</v>
      </c>
      <c r="H18" s="197" t="s">
        <v>305</v>
      </c>
      <c r="I18" s="197" t="s">
        <v>305</v>
      </c>
      <c r="J18" s="197" t="s">
        <v>314</v>
      </c>
      <c r="K18" s="197" t="s">
        <v>313</v>
      </c>
      <c r="L18" s="197" t="s">
        <v>313</v>
      </c>
      <c r="M18" s="197" t="s">
        <v>313</v>
      </c>
      <c r="N18" s="197" t="s">
        <v>314</v>
      </c>
      <c r="O18" s="197" t="s">
        <v>314</v>
      </c>
      <c r="P18" s="197">
        <v>0</v>
      </c>
      <c r="Q18" s="197" t="s">
        <v>310</v>
      </c>
      <c r="R18" s="197" t="s">
        <v>314</v>
      </c>
      <c r="S18" s="197" t="s">
        <v>314</v>
      </c>
      <c r="T18" s="197" t="s">
        <v>314</v>
      </c>
      <c r="U18" s="197">
        <v>0</v>
      </c>
      <c r="V18" s="197">
        <v>0</v>
      </c>
      <c r="W18" s="197" t="s">
        <v>318</v>
      </c>
      <c r="X18" s="197" t="s">
        <v>310</v>
      </c>
      <c r="Y18" s="197" t="s">
        <v>318</v>
      </c>
      <c r="Z18" s="197" t="s">
        <v>307</v>
      </c>
      <c r="AA18" s="197" t="s">
        <v>305</v>
      </c>
      <c r="AB18" s="197" t="s">
        <v>312</v>
      </c>
      <c r="AC18" s="197" t="s">
        <v>305</v>
      </c>
      <c r="AD18" s="197" t="s">
        <v>305</v>
      </c>
      <c r="AE18" s="197" t="s">
        <v>305</v>
      </c>
      <c r="AF18" s="197">
        <v>0</v>
      </c>
      <c r="AG18" s="197" t="s">
        <v>305</v>
      </c>
      <c r="AH18" s="197" t="s">
        <v>317</v>
      </c>
    </row>
    <row r="19" spans="1:35" outlineLevel="1" x14ac:dyDescent="0.25">
      <c r="A19" s="469"/>
      <c r="B19" s="477"/>
      <c r="C19" s="208" t="s">
        <v>193</v>
      </c>
      <c r="D19" s="199">
        <v>22.32</v>
      </c>
      <c r="E19" s="199">
        <v>23.258928472404275</v>
      </c>
      <c r="F19" s="199">
        <v>21.991071334944998</v>
      </c>
      <c r="G19" s="199">
        <v>22.831858503425476</v>
      </c>
      <c r="H19" s="199">
        <v>23.40909040171254</v>
      </c>
      <c r="I19" s="199">
        <v>23.405405103768462</v>
      </c>
      <c r="J19" s="199">
        <v>21.122807282600156</v>
      </c>
      <c r="K19" s="199">
        <v>21.365217834249119</v>
      </c>
      <c r="L19" s="199">
        <v>21.183332491583329</v>
      </c>
      <c r="M19" s="199">
        <v>20.349999191363686</v>
      </c>
      <c r="N19" s="199">
        <v>19.770491339640742</v>
      </c>
      <c r="O19" s="199">
        <v>19.056451466341546</v>
      </c>
      <c r="P19" s="199">
        <v>0</v>
      </c>
      <c r="Q19" s="199">
        <v>23.585585281626575</v>
      </c>
      <c r="R19" s="199">
        <v>21.718181347452916</v>
      </c>
      <c r="S19" s="199">
        <v>21.509090442893928</v>
      </c>
      <c r="T19" s="199">
        <v>21.106194779329364</v>
      </c>
      <c r="U19" s="199">
        <v>0</v>
      </c>
      <c r="V19" s="199">
        <v>0</v>
      </c>
      <c r="W19" s="199">
        <v>20.909909640433643</v>
      </c>
      <c r="X19" s="199">
        <v>22.256880052382094</v>
      </c>
      <c r="Y19" s="199">
        <v>21.568806678957255</v>
      </c>
      <c r="Z19" s="199">
        <v>21.900900618653246</v>
      </c>
      <c r="AA19" s="199">
        <v>21.120690262913012</v>
      </c>
      <c r="AB19" s="199">
        <v>20.923077690530839</v>
      </c>
      <c r="AC19" s="199">
        <v>22.000000806955217</v>
      </c>
      <c r="AD19" s="199">
        <v>21.256197676975543</v>
      </c>
      <c r="AE19" s="199">
        <v>22.309734607416907</v>
      </c>
      <c r="AF19" s="199">
        <v>0</v>
      </c>
      <c r="AG19" s="199">
        <v>22.586207546462077</v>
      </c>
      <c r="AH19" s="199">
        <v>20.433332521385648</v>
      </c>
    </row>
    <row r="20" spans="1:35" outlineLevel="1" x14ac:dyDescent="0.25">
      <c r="A20" s="469"/>
      <c r="B20" s="477"/>
      <c r="C20" s="208" t="s">
        <v>194</v>
      </c>
      <c r="D20" s="200">
        <v>1.25</v>
      </c>
      <c r="E20" s="200">
        <v>1.1200000047683716</v>
      </c>
      <c r="F20" s="200">
        <v>1.1200000047683716</v>
      </c>
      <c r="G20" s="200">
        <v>1.1299999952316284</v>
      </c>
      <c r="H20" s="200">
        <v>1.1000000238418579</v>
      </c>
      <c r="I20" s="200">
        <v>1.1100000143051147</v>
      </c>
      <c r="J20" s="200">
        <v>1.1399999856948853</v>
      </c>
      <c r="K20" s="200">
        <v>1.1499999761581421</v>
      </c>
      <c r="L20" s="200">
        <v>1.2000000476837158</v>
      </c>
      <c r="M20" s="200">
        <v>1.2000000476837158</v>
      </c>
      <c r="N20" s="200">
        <v>1.2200000286102295</v>
      </c>
      <c r="O20" s="200">
        <v>1.2400000095367432</v>
      </c>
      <c r="P20" s="200">
        <v>0</v>
      </c>
      <c r="Q20" s="200">
        <v>1.1100000143051147</v>
      </c>
      <c r="R20" s="200">
        <v>1.1000000238418579</v>
      </c>
      <c r="S20" s="200">
        <v>1.1000000238418579</v>
      </c>
      <c r="T20" s="200">
        <v>1.1299999952316284</v>
      </c>
      <c r="U20" s="200">
        <v>0</v>
      </c>
      <c r="V20" s="200">
        <v>0</v>
      </c>
      <c r="W20" s="200">
        <v>1.1100000143051147</v>
      </c>
      <c r="X20" s="200">
        <v>1.0900000333786011</v>
      </c>
      <c r="Y20" s="200">
        <v>1.0900000333786011</v>
      </c>
      <c r="Z20" s="200">
        <v>1.1100000143051147</v>
      </c>
      <c r="AA20" s="200">
        <v>1.1599999666213989</v>
      </c>
      <c r="AB20" s="200">
        <v>1.1699999570846558</v>
      </c>
      <c r="AC20" s="200">
        <v>1.1699999570846558</v>
      </c>
      <c r="AD20" s="200">
        <v>1.2100000381469727</v>
      </c>
      <c r="AE20" s="200">
        <v>1.1299999952316284</v>
      </c>
      <c r="AF20" s="200">
        <v>0</v>
      </c>
      <c r="AG20" s="200">
        <v>1.1599999666213989</v>
      </c>
      <c r="AH20" s="200">
        <v>1.2000000476837158</v>
      </c>
    </row>
    <row r="21" spans="1:35" outlineLevel="1" x14ac:dyDescent="0.25">
      <c r="A21" s="469"/>
      <c r="B21" s="477"/>
      <c r="C21" s="208" t="s">
        <v>195</v>
      </c>
      <c r="D21" s="201">
        <v>27.9</v>
      </c>
      <c r="E21" s="201">
        <v>26.05</v>
      </c>
      <c r="F21" s="201">
        <v>24.63</v>
      </c>
      <c r="G21" s="201">
        <v>25.8</v>
      </c>
      <c r="H21" s="201">
        <v>25.75</v>
      </c>
      <c r="I21" s="201">
        <v>25.98</v>
      </c>
      <c r="J21" s="201">
        <v>24.08</v>
      </c>
      <c r="K21" s="201">
        <v>24.57</v>
      </c>
      <c r="L21" s="201">
        <v>25.42</v>
      </c>
      <c r="M21" s="201">
        <v>24.42</v>
      </c>
      <c r="N21" s="201">
        <v>24.12</v>
      </c>
      <c r="O21" s="201">
        <v>23.63</v>
      </c>
      <c r="P21" s="201">
        <v>0</v>
      </c>
      <c r="Q21" s="201">
        <v>26.18</v>
      </c>
      <c r="R21" s="201">
        <v>23.89</v>
      </c>
      <c r="S21" s="201">
        <v>23.66</v>
      </c>
      <c r="T21" s="201">
        <v>23.85</v>
      </c>
      <c r="U21" s="201">
        <v>0</v>
      </c>
      <c r="V21" s="201">
        <v>0</v>
      </c>
      <c r="W21" s="201">
        <v>23.21</v>
      </c>
      <c r="X21" s="201">
        <v>24.26</v>
      </c>
      <c r="Y21" s="201">
        <v>23.51</v>
      </c>
      <c r="Z21" s="201">
        <v>24.31</v>
      </c>
      <c r="AA21" s="201">
        <v>24.5</v>
      </c>
      <c r="AB21" s="201">
        <v>24.48</v>
      </c>
      <c r="AC21" s="201">
        <v>25.74</v>
      </c>
      <c r="AD21" s="201">
        <v>25.72</v>
      </c>
      <c r="AE21" s="201">
        <v>25.21</v>
      </c>
      <c r="AF21" s="201">
        <v>0</v>
      </c>
      <c r="AG21" s="201">
        <v>26.2</v>
      </c>
      <c r="AH21" s="201">
        <v>24.52</v>
      </c>
    </row>
    <row r="22" spans="1:35" outlineLevel="1" x14ac:dyDescent="0.25">
      <c r="A22" s="469"/>
      <c r="B22" s="477"/>
      <c r="C22" s="208" t="s">
        <v>196</v>
      </c>
      <c r="D22" s="202">
        <v>100.44999694824219</v>
      </c>
      <c r="E22" s="202">
        <v>180.07000732421875</v>
      </c>
      <c r="F22" s="202">
        <v>178.85000610351563</v>
      </c>
      <c r="G22" s="202">
        <v>215.60000610351563</v>
      </c>
      <c r="H22" s="202">
        <v>172.72000122070313</v>
      </c>
      <c r="I22" s="202">
        <v>156.80000305175781</v>
      </c>
      <c r="J22" s="202">
        <v>214.3699951171875</v>
      </c>
      <c r="K22" s="202">
        <v>169.05000305175781</v>
      </c>
      <c r="L22" s="202">
        <v>319.72000122070313</v>
      </c>
      <c r="M22" s="202">
        <v>319.72000122070313</v>
      </c>
      <c r="N22" s="202">
        <v>376.07000732421875</v>
      </c>
      <c r="O22" s="202">
        <v>429.97000122070313</v>
      </c>
      <c r="P22" s="202">
        <v>0</v>
      </c>
      <c r="Q22" s="202">
        <v>166.60000610351563</v>
      </c>
      <c r="R22" s="202">
        <v>155.57000732421875</v>
      </c>
      <c r="S22" s="202">
        <v>143.32000732421875</v>
      </c>
      <c r="T22" s="202">
        <v>196</v>
      </c>
      <c r="U22" s="202">
        <v>0</v>
      </c>
      <c r="V22" s="202">
        <v>0</v>
      </c>
      <c r="W22" s="202">
        <v>148.22000122070313</v>
      </c>
      <c r="X22" s="202">
        <v>143.32000732421875</v>
      </c>
      <c r="Y22" s="202">
        <v>147</v>
      </c>
      <c r="Z22" s="202">
        <v>204.57000732421875</v>
      </c>
      <c r="AA22" s="202">
        <v>323.39999389648438</v>
      </c>
      <c r="AB22" s="202">
        <v>333.20001220703125</v>
      </c>
      <c r="AC22" s="202">
        <v>335.64999389648438</v>
      </c>
      <c r="AD22" s="202">
        <v>334.42001342773438</v>
      </c>
      <c r="AE22" s="202">
        <v>178.85000610351563</v>
      </c>
      <c r="AF22" s="202">
        <v>0</v>
      </c>
      <c r="AG22" s="202">
        <v>260.92001342773438</v>
      </c>
      <c r="AH22" s="202">
        <v>319.72000122070313</v>
      </c>
      <c r="AI22" s="209"/>
    </row>
    <row r="23" spans="1:35" customFormat="1" ht="15.6" outlineLevel="1" x14ac:dyDescent="0.3">
      <c r="A23" s="469"/>
      <c r="B23" s="477"/>
      <c r="C23" s="203" t="s">
        <v>197</v>
      </c>
      <c r="D23" s="204">
        <v>0.73292416133312999</v>
      </c>
      <c r="E23" s="204">
        <v>1.369134158921999</v>
      </c>
      <c r="F23" s="204">
        <v>1.28573144996598</v>
      </c>
      <c r="G23" s="204">
        <v>1.6091812134073871</v>
      </c>
      <c r="H23" s="204">
        <v>1.3217280043300281</v>
      </c>
      <c r="I23" s="204">
        <v>1.1997124057262472</v>
      </c>
      <c r="J23" s="204">
        <v>1.4802346131391553</v>
      </c>
      <c r="K23" s="204">
        <v>1.1806941967925717</v>
      </c>
      <c r="L23" s="204">
        <v>2.2140071009430926</v>
      </c>
      <c r="M23" s="204">
        <v>2.1269100474048122</v>
      </c>
      <c r="N23" s="204">
        <v>2.430530536206696</v>
      </c>
      <c r="O23" s="204">
        <v>2.6785213342541381</v>
      </c>
      <c r="P23" s="204">
        <v>0</v>
      </c>
      <c r="Q23" s="204">
        <v>1.2845073432976029</v>
      </c>
      <c r="R23" s="204">
        <v>1.1044962556693423</v>
      </c>
      <c r="S23" s="204">
        <v>1.0077290726388179</v>
      </c>
      <c r="T23" s="204">
        <v>1.3523245543791027</v>
      </c>
      <c r="U23" s="204">
        <v>0</v>
      </c>
      <c r="V23" s="204">
        <v>0</v>
      </c>
      <c r="W23" s="204">
        <v>1.0131503275213234</v>
      </c>
      <c r="X23" s="204">
        <v>1.0427639957425709</v>
      </c>
      <c r="Y23" s="204">
        <v>1.0364739067926156</v>
      </c>
      <c r="Z23" s="204">
        <v>1.4645994130485198</v>
      </c>
      <c r="AA23" s="204">
        <v>2.2328679272815917</v>
      </c>
      <c r="AB23" s="204">
        <v>2.279006148624998</v>
      </c>
      <c r="AC23" s="204">
        <v>2.4139277146470768</v>
      </c>
      <c r="AD23" s="204">
        <v>2.3237679676147973</v>
      </c>
      <c r="AE23" s="204">
        <v>1.3043624382032446</v>
      </c>
      <c r="AF23" s="204">
        <v>0</v>
      </c>
      <c r="AG23" s="204">
        <v>1.9264849800939348</v>
      </c>
      <c r="AH23" s="204">
        <v>2.13561975275864</v>
      </c>
    </row>
    <row r="24" spans="1:35" outlineLevel="1" x14ac:dyDescent="0.25">
      <c r="A24" s="469"/>
      <c r="B24" s="477"/>
      <c r="C24" s="208" t="s">
        <v>198</v>
      </c>
      <c r="D24" s="199">
        <v>1333</v>
      </c>
      <c r="E24" s="199">
        <v>981</v>
      </c>
      <c r="F24" s="199">
        <v>1016</v>
      </c>
      <c r="G24" s="199">
        <v>1037</v>
      </c>
      <c r="H24" s="199">
        <v>1126</v>
      </c>
      <c r="I24" s="199">
        <v>1080</v>
      </c>
      <c r="J24" s="199">
        <v>1402</v>
      </c>
      <c r="K24" s="199">
        <v>1374</v>
      </c>
      <c r="L24" s="199">
        <v>1305</v>
      </c>
      <c r="M24" s="199">
        <v>1505</v>
      </c>
      <c r="N24" s="199">
        <v>1092</v>
      </c>
      <c r="O24" s="199">
        <v>655</v>
      </c>
      <c r="P24" s="199">
        <v>0</v>
      </c>
      <c r="Q24" s="199">
        <v>1139</v>
      </c>
      <c r="R24" s="199">
        <v>1133</v>
      </c>
      <c r="S24" s="199">
        <v>1151</v>
      </c>
      <c r="T24" s="199">
        <v>1782</v>
      </c>
      <c r="U24" s="199">
        <v>0</v>
      </c>
      <c r="V24" s="199">
        <v>0</v>
      </c>
      <c r="W24" s="199">
        <v>1897</v>
      </c>
      <c r="X24" s="199">
        <v>1845</v>
      </c>
      <c r="Y24" s="199">
        <v>1388</v>
      </c>
      <c r="Z24" s="199">
        <v>1300</v>
      </c>
      <c r="AA24" s="199">
        <v>874</v>
      </c>
      <c r="AB24" s="199">
        <v>1495</v>
      </c>
      <c r="AC24" s="199">
        <v>1471</v>
      </c>
      <c r="AD24" s="199">
        <v>1554</v>
      </c>
      <c r="AE24" s="199">
        <v>1908</v>
      </c>
      <c r="AF24" s="199">
        <v>0</v>
      </c>
      <c r="AG24" s="199">
        <v>1706</v>
      </c>
      <c r="AH24" s="199">
        <v>1967</v>
      </c>
      <c r="AI24" s="209"/>
    </row>
    <row r="25" spans="1:35" customFormat="1" ht="16.2" outlineLevel="1" thickBot="1" x14ac:dyDescent="0.35">
      <c r="A25" s="469"/>
      <c r="B25" s="478"/>
      <c r="C25" s="205" t="s">
        <v>199</v>
      </c>
      <c r="D25" s="206">
        <v>2.9752560000000001E-2</v>
      </c>
      <c r="E25" s="206">
        <v>2.2817008831428592E-2</v>
      </c>
      <c r="F25" s="206">
        <v>2.2342928476304119E-2</v>
      </c>
      <c r="G25" s="206">
        <v>2.367663726805222E-2</v>
      </c>
      <c r="H25" s="206">
        <v>2.6358635792328323E-2</v>
      </c>
      <c r="I25" s="206">
        <v>2.5277837512069939E-2</v>
      </c>
      <c r="J25" s="206">
        <v>2.961417581020542E-2</v>
      </c>
      <c r="K25" s="206">
        <v>2.9355809304258289E-2</v>
      </c>
      <c r="L25" s="206">
        <v>2.7644248901516243E-2</v>
      </c>
      <c r="M25" s="206">
        <v>3.0626748783002349E-2</v>
      </c>
      <c r="N25" s="206">
        <v>2.158937654288769E-2</v>
      </c>
      <c r="O25" s="206">
        <v>1.2481975710453713E-2</v>
      </c>
      <c r="P25" s="206">
        <v>0</v>
      </c>
      <c r="Q25" s="206">
        <v>2.6863981635772666E-2</v>
      </c>
      <c r="R25" s="206">
        <v>2.4606699466664154E-2</v>
      </c>
      <c r="S25" s="206">
        <v>2.475696309977091E-2</v>
      </c>
      <c r="T25" s="206">
        <v>3.7611239096764927E-2</v>
      </c>
      <c r="U25" s="206">
        <v>0</v>
      </c>
      <c r="V25" s="206">
        <v>0</v>
      </c>
      <c r="W25" s="206">
        <v>3.9666098587902619E-2</v>
      </c>
      <c r="X25" s="206">
        <v>4.1063943696644963E-2</v>
      </c>
      <c r="Y25" s="206">
        <v>2.9937503670392669E-2</v>
      </c>
      <c r="Z25" s="206">
        <v>2.847117080424922E-2</v>
      </c>
      <c r="AA25" s="206">
        <v>1.8459483289785975E-2</v>
      </c>
      <c r="AB25" s="206">
        <v>3.1280001147343604E-2</v>
      </c>
      <c r="AC25" s="206">
        <v>3.2362001187031121E-2</v>
      </c>
      <c r="AD25" s="206">
        <v>3.3032131190019992E-2</v>
      </c>
      <c r="AE25" s="206">
        <v>4.2566973630951459E-2</v>
      </c>
      <c r="AF25" s="206">
        <v>0</v>
      </c>
      <c r="AG25" s="206">
        <v>3.8532070074264305E-2</v>
      </c>
      <c r="AH25" s="206">
        <v>4.0192365069565569E-2</v>
      </c>
    </row>
    <row r="26" spans="1:35" outlineLevel="1" x14ac:dyDescent="0.25">
      <c r="A26" s="469"/>
      <c r="B26" s="473" t="s">
        <v>202</v>
      </c>
      <c r="C26" s="207" t="s">
        <v>192</v>
      </c>
      <c r="D26" s="197">
        <v>0</v>
      </c>
      <c r="E26" s="197">
        <v>0</v>
      </c>
      <c r="F26" s="197" t="s">
        <v>305</v>
      </c>
      <c r="G26" s="197" t="s">
        <v>305</v>
      </c>
      <c r="H26" s="197">
        <v>0</v>
      </c>
      <c r="I26" s="197">
        <v>0</v>
      </c>
      <c r="J26" s="197" t="s">
        <v>305</v>
      </c>
      <c r="K26" s="197" t="s">
        <v>309</v>
      </c>
      <c r="L26" s="197" t="s">
        <v>305</v>
      </c>
      <c r="M26" s="197" t="s">
        <v>305</v>
      </c>
      <c r="N26" s="197">
        <v>0</v>
      </c>
      <c r="O26" s="197">
        <v>0</v>
      </c>
      <c r="P26" s="197">
        <v>0</v>
      </c>
      <c r="Q26" s="197" t="s">
        <v>314</v>
      </c>
      <c r="R26" s="197">
        <v>0</v>
      </c>
      <c r="S26" s="197" t="s">
        <v>314</v>
      </c>
      <c r="T26" s="197">
        <v>0</v>
      </c>
      <c r="U26" s="197">
        <v>0</v>
      </c>
      <c r="V26" s="197">
        <v>0</v>
      </c>
      <c r="W26" s="197" t="s">
        <v>310</v>
      </c>
      <c r="X26" s="197" t="s">
        <v>308</v>
      </c>
      <c r="Y26" s="197" t="s">
        <v>308</v>
      </c>
      <c r="Z26" s="197" t="s">
        <v>310</v>
      </c>
      <c r="AA26" s="197" t="s">
        <v>310</v>
      </c>
      <c r="AB26" s="197">
        <v>0</v>
      </c>
      <c r="AC26" s="197" t="s">
        <v>312</v>
      </c>
      <c r="AD26" s="197" t="s">
        <v>312</v>
      </c>
      <c r="AE26" s="197" t="s">
        <v>312</v>
      </c>
      <c r="AF26" s="197">
        <v>0</v>
      </c>
      <c r="AG26" s="197" t="s">
        <v>317</v>
      </c>
      <c r="AH26" s="197" t="s">
        <v>310</v>
      </c>
    </row>
    <row r="27" spans="1:35" outlineLevel="1" x14ac:dyDescent="0.25">
      <c r="A27" s="469"/>
      <c r="B27" s="474"/>
      <c r="C27" s="208" t="s">
        <v>193</v>
      </c>
      <c r="D27" s="199">
        <v>0</v>
      </c>
      <c r="E27" s="199">
        <v>0</v>
      </c>
      <c r="F27" s="199">
        <v>23.036035739159338</v>
      </c>
      <c r="G27" s="199">
        <v>23.133928472936457</v>
      </c>
      <c r="H27" s="199">
        <v>0</v>
      </c>
      <c r="I27" s="199">
        <v>0</v>
      </c>
      <c r="J27" s="199">
        <v>22.791304820336567</v>
      </c>
      <c r="K27" s="199">
        <v>21.812499907133834</v>
      </c>
      <c r="L27" s="199">
        <v>21.114753603198405</v>
      </c>
      <c r="M27" s="199">
        <v>20.721310989474212</v>
      </c>
      <c r="N27" s="199">
        <v>0</v>
      </c>
      <c r="O27" s="199">
        <v>0</v>
      </c>
      <c r="P27" s="199">
        <v>0</v>
      </c>
      <c r="Q27" s="199">
        <v>21.124999910060851</v>
      </c>
      <c r="R27" s="199">
        <v>0</v>
      </c>
      <c r="S27" s="199">
        <v>21.645454076301963</v>
      </c>
      <c r="T27" s="199">
        <v>0</v>
      </c>
      <c r="U27" s="199">
        <v>0</v>
      </c>
      <c r="V27" s="199">
        <v>0</v>
      </c>
      <c r="W27" s="199">
        <v>20.018181384299421</v>
      </c>
      <c r="X27" s="199">
        <v>27.358492042891953</v>
      </c>
      <c r="Y27" s="199">
        <v>22.432432143334669</v>
      </c>
      <c r="Z27" s="199">
        <v>23.008849654614817</v>
      </c>
      <c r="AA27" s="199">
        <v>25.500000935334459</v>
      </c>
      <c r="AB27" s="199">
        <v>0</v>
      </c>
      <c r="AC27" s="199">
        <v>19.721311012925216</v>
      </c>
      <c r="AD27" s="199">
        <v>18.727272136868812</v>
      </c>
      <c r="AE27" s="199">
        <v>20.267857056567255</v>
      </c>
      <c r="AF27" s="199">
        <v>0</v>
      </c>
      <c r="AG27" s="199">
        <v>21.172414402332389</v>
      </c>
      <c r="AH27" s="199">
        <v>21.776858817585754</v>
      </c>
    </row>
    <row r="28" spans="1:35" outlineLevel="1" x14ac:dyDescent="0.25">
      <c r="A28" s="469"/>
      <c r="B28" s="474"/>
      <c r="C28" s="208" t="s">
        <v>194</v>
      </c>
      <c r="D28" s="200">
        <v>0</v>
      </c>
      <c r="E28" s="200">
        <v>0</v>
      </c>
      <c r="F28" s="200">
        <v>1.1100000143051147</v>
      </c>
      <c r="G28" s="200">
        <v>1.1200000047683716</v>
      </c>
      <c r="H28" s="200">
        <v>0</v>
      </c>
      <c r="I28" s="200">
        <v>0</v>
      </c>
      <c r="J28" s="200">
        <v>1.1499999761581421</v>
      </c>
      <c r="K28" s="200">
        <v>1.1200000047683716</v>
      </c>
      <c r="L28" s="200">
        <v>1.2200000286102295</v>
      </c>
      <c r="M28" s="200">
        <v>1.2200000286102295</v>
      </c>
      <c r="N28" s="200">
        <v>0</v>
      </c>
      <c r="O28" s="200">
        <v>0</v>
      </c>
      <c r="P28" s="200">
        <v>0</v>
      </c>
      <c r="Q28" s="200">
        <v>1.1200000047683716</v>
      </c>
      <c r="R28" s="200">
        <v>0</v>
      </c>
      <c r="S28" s="200">
        <v>1.1000000238418579</v>
      </c>
      <c r="T28" s="200">
        <v>0</v>
      </c>
      <c r="U28" s="200">
        <v>0</v>
      </c>
      <c r="V28" s="200">
        <v>0</v>
      </c>
      <c r="W28" s="200">
        <v>1.1000000238418579</v>
      </c>
      <c r="X28" s="200">
        <v>1.059999942779541</v>
      </c>
      <c r="Y28" s="200">
        <v>1.1100000143051147</v>
      </c>
      <c r="Z28" s="200">
        <v>1.1299999952316284</v>
      </c>
      <c r="AA28" s="200">
        <v>1.0399999618530273</v>
      </c>
      <c r="AB28" s="200">
        <v>0</v>
      </c>
      <c r="AC28" s="200">
        <v>1.2200000286102295</v>
      </c>
      <c r="AD28" s="200">
        <v>1.2100000381469727</v>
      </c>
      <c r="AE28" s="200">
        <v>1.1200000047683716</v>
      </c>
      <c r="AF28" s="200">
        <v>0</v>
      </c>
      <c r="AG28" s="200">
        <v>1.1599999666213989</v>
      </c>
      <c r="AH28" s="200">
        <v>1.2100000381469727</v>
      </c>
    </row>
    <row r="29" spans="1:35" outlineLevel="1" x14ac:dyDescent="0.25">
      <c r="A29" s="469"/>
      <c r="B29" s="474"/>
      <c r="C29" s="208" t="s">
        <v>195</v>
      </c>
      <c r="D29" s="201">
        <v>0</v>
      </c>
      <c r="E29" s="201">
        <v>0</v>
      </c>
      <c r="F29" s="201">
        <v>25.57</v>
      </c>
      <c r="G29" s="201">
        <v>25.91</v>
      </c>
      <c r="H29" s="201">
        <v>0</v>
      </c>
      <c r="I29" s="201">
        <v>0</v>
      </c>
      <c r="J29" s="201">
        <v>26.21</v>
      </c>
      <c r="K29" s="201">
        <v>24.43</v>
      </c>
      <c r="L29" s="201">
        <v>25.76</v>
      </c>
      <c r="M29" s="201">
        <v>25.28</v>
      </c>
      <c r="N29" s="201">
        <v>0</v>
      </c>
      <c r="O29" s="201">
        <v>0</v>
      </c>
      <c r="P29" s="201">
        <v>0</v>
      </c>
      <c r="Q29" s="201">
        <v>23.66</v>
      </c>
      <c r="R29" s="201">
        <v>0</v>
      </c>
      <c r="S29" s="201">
        <v>23.81</v>
      </c>
      <c r="T29" s="201">
        <v>0</v>
      </c>
      <c r="U29" s="201">
        <v>0</v>
      </c>
      <c r="V29" s="201">
        <v>0</v>
      </c>
      <c r="W29" s="201">
        <v>22.02</v>
      </c>
      <c r="X29" s="201">
        <v>29</v>
      </c>
      <c r="Y29" s="201">
        <v>24.9</v>
      </c>
      <c r="Z29" s="201">
        <v>26</v>
      </c>
      <c r="AA29" s="201">
        <v>26.52</v>
      </c>
      <c r="AB29" s="201">
        <v>0</v>
      </c>
      <c r="AC29" s="201">
        <v>24.06</v>
      </c>
      <c r="AD29" s="201">
        <v>22.66</v>
      </c>
      <c r="AE29" s="201">
        <v>22.7</v>
      </c>
      <c r="AF29" s="201">
        <v>0</v>
      </c>
      <c r="AG29" s="201">
        <v>24.56</v>
      </c>
      <c r="AH29" s="201">
        <v>26.35</v>
      </c>
      <c r="AI29" s="210"/>
    </row>
    <row r="30" spans="1:35" outlineLevel="1" x14ac:dyDescent="0.25">
      <c r="A30" s="469"/>
      <c r="B30" s="474"/>
      <c r="C30" s="208" t="s">
        <v>196</v>
      </c>
      <c r="D30" s="202">
        <v>0</v>
      </c>
      <c r="E30" s="202">
        <v>0</v>
      </c>
      <c r="F30" s="202">
        <v>177.6199951171875</v>
      </c>
      <c r="G30" s="202">
        <v>181.30000305175781</v>
      </c>
      <c r="H30" s="202">
        <v>0</v>
      </c>
      <c r="I30" s="202">
        <v>0</v>
      </c>
      <c r="J30" s="202">
        <v>204.57000732421875</v>
      </c>
      <c r="K30" s="202">
        <v>164.14999389648438</v>
      </c>
      <c r="L30" s="202">
        <v>399.35000610351563</v>
      </c>
      <c r="M30" s="202">
        <v>380.97000122070313</v>
      </c>
      <c r="N30" s="202">
        <v>0</v>
      </c>
      <c r="O30" s="202">
        <v>0</v>
      </c>
      <c r="P30" s="202">
        <v>0</v>
      </c>
      <c r="Q30" s="202">
        <v>169.05000305175781</v>
      </c>
      <c r="R30" s="202">
        <v>0</v>
      </c>
      <c r="S30" s="202">
        <v>144.55000305175781</v>
      </c>
      <c r="T30" s="202">
        <v>0</v>
      </c>
      <c r="U30" s="202">
        <v>0</v>
      </c>
      <c r="V30" s="202">
        <v>0</v>
      </c>
      <c r="W30" s="202">
        <v>144.55000305175781</v>
      </c>
      <c r="X30" s="202">
        <v>128.6199951171875</v>
      </c>
      <c r="Y30" s="202">
        <v>142.10000610351563</v>
      </c>
      <c r="Z30" s="202">
        <v>349.1199951171875</v>
      </c>
      <c r="AA30" s="202">
        <v>383.42001342773438</v>
      </c>
      <c r="AB30" s="202">
        <v>0</v>
      </c>
      <c r="AC30" s="202">
        <v>341.76998901367188</v>
      </c>
      <c r="AD30" s="202">
        <v>333.20001220703125</v>
      </c>
      <c r="AE30" s="202">
        <v>178.85000610351563</v>
      </c>
      <c r="AF30" s="202">
        <v>0</v>
      </c>
      <c r="AG30" s="202">
        <v>226.6199951171875</v>
      </c>
      <c r="AH30" s="202">
        <v>336.8699951171875</v>
      </c>
      <c r="AI30" s="210"/>
    </row>
    <row r="31" spans="1:35" customFormat="1" ht="15.6" outlineLevel="1" x14ac:dyDescent="0.3">
      <c r="A31" s="469"/>
      <c r="B31" s="474"/>
      <c r="C31" s="203" t="s">
        <v>197</v>
      </c>
      <c r="D31" s="204">
        <v>0</v>
      </c>
      <c r="E31" s="204">
        <v>0</v>
      </c>
      <c r="F31" s="204">
        <v>1.3375638355958395</v>
      </c>
      <c r="G31" s="204">
        <v>1.3710778678665323</v>
      </c>
      <c r="H31" s="204">
        <v>0</v>
      </c>
      <c r="I31" s="204">
        <v>0</v>
      </c>
      <c r="J31" s="204">
        <v>1.5241442461066923</v>
      </c>
      <c r="K31" s="204">
        <v>1.1704725524330866</v>
      </c>
      <c r="L31" s="204">
        <v>2.7564786548638329</v>
      </c>
      <c r="M31" s="204">
        <v>2.5806132846688454</v>
      </c>
      <c r="N31" s="204">
        <v>0</v>
      </c>
      <c r="O31" s="204">
        <v>0</v>
      </c>
      <c r="P31" s="204">
        <v>0</v>
      </c>
      <c r="Q31" s="204">
        <v>1.1674191667294573</v>
      </c>
      <c r="R31" s="204">
        <v>0</v>
      </c>
      <c r="S31" s="204">
        <v>1.0228212130157868</v>
      </c>
      <c r="T31" s="204">
        <v>0</v>
      </c>
      <c r="U31" s="204">
        <v>0</v>
      </c>
      <c r="V31" s="204">
        <v>0</v>
      </c>
      <c r="W31" s="204">
        <v>0.94592705210447814</v>
      </c>
      <c r="X31" s="204">
        <v>1.150311775030016</v>
      </c>
      <c r="Y31" s="204">
        <v>1.0420423745720016</v>
      </c>
      <c r="Z31" s="204">
        <v>2.6259384947083841</v>
      </c>
      <c r="AA31" s="204">
        <v>3.1961701781677458</v>
      </c>
      <c r="AB31" s="204">
        <v>0</v>
      </c>
      <c r="AC31" s="204">
        <v>2.203355769943987</v>
      </c>
      <c r="AD31" s="204">
        <v>2.0398322358767098</v>
      </c>
      <c r="AE31" s="204">
        <v>1.1849818885191938</v>
      </c>
      <c r="AF31" s="204">
        <v>0</v>
      </c>
      <c r="AG31" s="204">
        <v>1.5684964214066857</v>
      </c>
      <c r="AH31" s="204">
        <v>2.3981286987677741</v>
      </c>
    </row>
    <row r="32" spans="1:35" outlineLevel="1" x14ac:dyDescent="0.25">
      <c r="A32" s="469"/>
      <c r="B32" s="474"/>
      <c r="C32" s="208" t="s">
        <v>198</v>
      </c>
      <c r="D32" s="199">
        <v>0</v>
      </c>
      <c r="E32" s="199">
        <v>0</v>
      </c>
      <c r="F32" s="199">
        <v>1018</v>
      </c>
      <c r="G32" s="199">
        <v>970</v>
      </c>
      <c r="H32" s="199">
        <v>0</v>
      </c>
      <c r="I32" s="199">
        <v>0</v>
      </c>
      <c r="J32" s="199">
        <v>1512</v>
      </c>
      <c r="K32" s="199">
        <v>1325</v>
      </c>
      <c r="L32" s="199">
        <v>1037</v>
      </c>
      <c r="M32" s="199">
        <v>1033</v>
      </c>
      <c r="N32" s="199">
        <v>0</v>
      </c>
      <c r="O32" s="199">
        <v>0</v>
      </c>
      <c r="P32" s="199">
        <v>0</v>
      </c>
      <c r="Q32" s="199">
        <v>1126</v>
      </c>
      <c r="R32" s="199">
        <v>0</v>
      </c>
      <c r="S32" s="199">
        <v>1202</v>
      </c>
      <c r="T32" s="199">
        <v>0</v>
      </c>
      <c r="U32" s="199">
        <v>0</v>
      </c>
      <c r="V32" s="199">
        <v>0</v>
      </c>
      <c r="W32" s="199">
        <v>1898</v>
      </c>
      <c r="X32" s="199">
        <v>1733</v>
      </c>
      <c r="Y32" s="199">
        <v>1376</v>
      </c>
      <c r="Z32" s="199">
        <v>905</v>
      </c>
      <c r="AA32" s="199">
        <v>775</v>
      </c>
      <c r="AB32" s="199">
        <v>0</v>
      </c>
      <c r="AC32" s="199">
        <v>1474</v>
      </c>
      <c r="AD32" s="199">
        <v>1556</v>
      </c>
      <c r="AE32" s="199">
        <v>1949</v>
      </c>
      <c r="AF32" s="199">
        <v>0</v>
      </c>
      <c r="AG32" s="199">
        <v>2311</v>
      </c>
      <c r="AH32" s="199">
        <v>1883</v>
      </c>
      <c r="AI32" s="210"/>
    </row>
    <row r="33" spans="1:34" customFormat="1" ht="24.6" customHeight="1" outlineLevel="1" thickBot="1" x14ac:dyDescent="0.35">
      <c r="A33" s="469"/>
      <c r="B33" s="475"/>
      <c r="C33" s="205" t="s">
        <v>199</v>
      </c>
      <c r="D33" s="206">
        <v>0</v>
      </c>
      <c r="E33" s="206">
        <v>0</v>
      </c>
      <c r="F33" s="206">
        <v>2.3450684382464206E-2</v>
      </c>
      <c r="G33" s="206">
        <v>2.2439910618748362E-2</v>
      </c>
      <c r="H33" s="206">
        <v>0</v>
      </c>
      <c r="I33" s="206">
        <v>0</v>
      </c>
      <c r="J33" s="206">
        <v>3.446045288834889E-2</v>
      </c>
      <c r="K33" s="206">
        <v>2.8901562376952329E-2</v>
      </c>
      <c r="L33" s="206">
        <v>2.1895999486516746E-2</v>
      </c>
      <c r="M33" s="206">
        <v>2.140511425212686E-2</v>
      </c>
      <c r="N33" s="206">
        <v>0</v>
      </c>
      <c r="O33" s="206">
        <v>0</v>
      </c>
      <c r="P33" s="206">
        <v>0</v>
      </c>
      <c r="Q33" s="206">
        <v>2.3786749898728518E-2</v>
      </c>
      <c r="R33" s="206">
        <v>0</v>
      </c>
      <c r="S33" s="206">
        <v>2.6017835799714957E-2</v>
      </c>
      <c r="T33" s="206">
        <v>0</v>
      </c>
      <c r="U33" s="206">
        <v>0</v>
      </c>
      <c r="V33" s="206">
        <v>0</v>
      </c>
      <c r="W33" s="206">
        <v>3.79945082674003E-2</v>
      </c>
      <c r="X33" s="206">
        <v>4.741226671033176E-2</v>
      </c>
      <c r="Y33" s="206">
        <v>3.0867026629228505E-2</v>
      </c>
      <c r="Z33" s="206">
        <v>2.0823008937426411E-2</v>
      </c>
      <c r="AA33" s="206">
        <v>1.9762500724884204E-2</v>
      </c>
      <c r="AB33" s="206">
        <v>0</v>
      </c>
      <c r="AC33" s="206">
        <v>2.9069212433051769E-2</v>
      </c>
      <c r="AD33" s="206">
        <v>2.9139635444967872E-2</v>
      </c>
      <c r="AE33" s="206">
        <v>3.9502053403249575E-2</v>
      </c>
      <c r="AF33" s="206">
        <v>0</v>
      </c>
      <c r="AG33" s="206">
        <v>4.8929449683790156E-2</v>
      </c>
      <c r="AH33" s="206">
        <v>4.1005825153513982E-2</v>
      </c>
    </row>
    <row r="34" spans="1:34" outlineLevel="1" x14ac:dyDescent="0.25">
      <c r="A34" s="469"/>
      <c r="B34" s="473" t="s">
        <v>311</v>
      </c>
      <c r="C34" s="207"/>
      <c r="D34" s="197">
        <v>0</v>
      </c>
      <c r="E34" s="197">
        <v>0</v>
      </c>
      <c r="F34" s="197">
        <v>0</v>
      </c>
      <c r="G34" s="197" t="s">
        <v>312</v>
      </c>
      <c r="H34" s="197">
        <v>0</v>
      </c>
      <c r="I34" s="197">
        <v>0</v>
      </c>
      <c r="J34" s="197">
        <v>0</v>
      </c>
      <c r="K34" s="197" t="s">
        <v>305</v>
      </c>
      <c r="L34" s="197" t="s">
        <v>309</v>
      </c>
      <c r="M34" s="197" t="s">
        <v>309</v>
      </c>
      <c r="N34" s="197">
        <v>0</v>
      </c>
      <c r="O34" s="197">
        <v>0</v>
      </c>
      <c r="P34" s="197">
        <v>0</v>
      </c>
      <c r="Q34" s="197">
        <v>0</v>
      </c>
      <c r="R34" s="197">
        <v>0</v>
      </c>
      <c r="S34" s="197">
        <v>0</v>
      </c>
      <c r="T34" s="197">
        <v>0</v>
      </c>
      <c r="U34" s="197">
        <v>0</v>
      </c>
      <c r="V34" s="197">
        <v>0</v>
      </c>
      <c r="W34" s="197">
        <v>0</v>
      </c>
      <c r="X34" s="197" t="s">
        <v>308</v>
      </c>
      <c r="Y34" s="197" t="s">
        <v>305</v>
      </c>
      <c r="Z34" s="197" t="s">
        <v>316</v>
      </c>
      <c r="AA34" s="197" t="s">
        <v>316</v>
      </c>
      <c r="AB34" s="197">
        <v>0</v>
      </c>
      <c r="AC34" s="197" t="s">
        <v>316</v>
      </c>
      <c r="AD34" s="197" t="s">
        <v>316</v>
      </c>
      <c r="AE34" s="197" t="s">
        <v>316</v>
      </c>
      <c r="AF34" s="197">
        <v>0</v>
      </c>
      <c r="AG34" s="197">
        <v>0</v>
      </c>
      <c r="AH34" s="197" t="s">
        <v>316</v>
      </c>
    </row>
    <row r="35" spans="1:34" outlineLevel="1" x14ac:dyDescent="0.25">
      <c r="A35" s="469"/>
      <c r="B35" s="474"/>
      <c r="C35" s="208" t="s">
        <v>193</v>
      </c>
      <c r="D35" s="199">
        <v>0</v>
      </c>
      <c r="E35" s="199">
        <v>0</v>
      </c>
      <c r="F35" s="199">
        <v>0</v>
      </c>
      <c r="G35" s="199">
        <v>22.009008725368112</v>
      </c>
      <c r="H35" s="199">
        <v>0</v>
      </c>
      <c r="I35" s="199">
        <v>0</v>
      </c>
      <c r="J35" s="199">
        <v>0</v>
      </c>
      <c r="K35" s="199">
        <v>21.827272254179345</v>
      </c>
      <c r="L35" s="199">
        <v>19.581966753897898</v>
      </c>
      <c r="M35" s="199">
        <v>20.529410777561086</v>
      </c>
      <c r="N35" s="199">
        <v>0</v>
      </c>
      <c r="O35" s="199">
        <v>0</v>
      </c>
      <c r="P35" s="199">
        <v>0</v>
      </c>
      <c r="Q35" s="199">
        <v>0</v>
      </c>
      <c r="R35" s="199">
        <v>0</v>
      </c>
      <c r="S35" s="199">
        <v>0</v>
      </c>
      <c r="T35" s="199">
        <v>0</v>
      </c>
      <c r="U35" s="199">
        <v>0</v>
      </c>
      <c r="V35" s="199">
        <v>0</v>
      </c>
      <c r="W35" s="199">
        <v>0</v>
      </c>
      <c r="X35" s="199">
        <v>20.915886825157081</v>
      </c>
      <c r="Y35" s="199">
        <v>22.026785620507233</v>
      </c>
      <c r="Z35" s="199">
        <v>22.681035135397604</v>
      </c>
      <c r="AA35" s="199">
        <v>21.729507687142458</v>
      </c>
      <c r="AB35" s="199">
        <v>0</v>
      </c>
      <c r="AC35" s="199">
        <v>21.314048914821122</v>
      </c>
      <c r="AD35" s="199">
        <v>21.909090218375649</v>
      </c>
      <c r="AE35" s="199">
        <v>21.114753603198405</v>
      </c>
      <c r="AF35" s="199">
        <v>0</v>
      </c>
      <c r="AG35" s="199">
        <v>0</v>
      </c>
      <c r="AH35" s="199">
        <v>21.941665794783201</v>
      </c>
    </row>
    <row r="36" spans="1:34" outlineLevel="1" x14ac:dyDescent="0.25">
      <c r="A36" s="469"/>
      <c r="B36" s="474"/>
      <c r="C36" s="208" t="s">
        <v>194</v>
      </c>
      <c r="D36" s="200">
        <v>0</v>
      </c>
      <c r="E36" s="200">
        <v>0</v>
      </c>
      <c r="F36" s="200">
        <v>0</v>
      </c>
      <c r="G36" s="200">
        <v>1.1100000143051147</v>
      </c>
      <c r="H36" s="200">
        <v>0</v>
      </c>
      <c r="I36" s="200">
        <v>0</v>
      </c>
      <c r="J36" s="200">
        <v>0</v>
      </c>
      <c r="K36" s="200">
        <v>1.1000000238418579</v>
      </c>
      <c r="L36" s="200">
        <v>1.2200000286102295</v>
      </c>
      <c r="M36" s="200">
        <v>1.190000057220459</v>
      </c>
      <c r="N36" s="200">
        <v>0</v>
      </c>
      <c r="O36" s="200">
        <v>0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0">
        <v>0</v>
      </c>
      <c r="V36" s="200">
        <v>0</v>
      </c>
      <c r="W36" s="200">
        <v>0</v>
      </c>
      <c r="X36" s="200">
        <v>1.0700000524520874</v>
      </c>
      <c r="Y36" s="200">
        <v>1.1200000047683716</v>
      </c>
      <c r="Z36" s="200">
        <v>1.1599999666213989</v>
      </c>
      <c r="AA36" s="200">
        <v>1.2200000286102295</v>
      </c>
      <c r="AB36" s="200">
        <v>0</v>
      </c>
      <c r="AC36" s="200">
        <v>1.2100000381469727</v>
      </c>
      <c r="AD36" s="200">
        <v>1.2100000381469727</v>
      </c>
      <c r="AE36" s="200">
        <v>1.2200000286102295</v>
      </c>
      <c r="AF36" s="200">
        <v>0</v>
      </c>
      <c r="AG36" s="200">
        <v>0</v>
      </c>
      <c r="AH36" s="200">
        <v>1.2000000476837158</v>
      </c>
    </row>
    <row r="37" spans="1:34" outlineLevel="1" x14ac:dyDescent="0.25">
      <c r="A37" s="469"/>
      <c r="B37" s="474"/>
      <c r="C37" s="208" t="s">
        <v>195</v>
      </c>
      <c r="D37" s="201">
        <v>0</v>
      </c>
      <c r="E37" s="201">
        <v>0</v>
      </c>
      <c r="F37" s="201">
        <v>0</v>
      </c>
      <c r="G37" s="201">
        <v>24.43</v>
      </c>
      <c r="H37" s="201">
        <v>0</v>
      </c>
      <c r="I37" s="201">
        <v>0</v>
      </c>
      <c r="J37" s="201">
        <v>0</v>
      </c>
      <c r="K37" s="201">
        <v>24.01</v>
      </c>
      <c r="L37" s="201">
        <v>23.89</v>
      </c>
      <c r="M37" s="201">
        <v>24.43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22.38</v>
      </c>
      <c r="Y37" s="201">
        <v>24.67</v>
      </c>
      <c r="Z37" s="201">
        <v>26.31</v>
      </c>
      <c r="AA37" s="201">
        <v>26.51</v>
      </c>
      <c r="AB37" s="201">
        <v>0</v>
      </c>
      <c r="AC37" s="201">
        <v>25.79</v>
      </c>
      <c r="AD37" s="201">
        <v>26.51</v>
      </c>
      <c r="AE37" s="201">
        <v>25.76</v>
      </c>
      <c r="AF37" s="201">
        <v>0</v>
      </c>
      <c r="AG37" s="201">
        <v>0</v>
      </c>
      <c r="AH37" s="201">
        <v>26.33</v>
      </c>
    </row>
    <row r="38" spans="1:34" outlineLevel="1" x14ac:dyDescent="0.25">
      <c r="A38" s="469"/>
      <c r="B38" s="474"/>
      <c r="C38" s="208" t="s">
        <v>196</v>
      </c>
      <c r="D38" s="202">
        <v>0</v>
      </c>
      <c r="E38" s="202">
        <v>0</v>
      </c>
      <c r="F38" s="202">
        <v>0</v>
      </c>
      <c r="G38" s="202">
        <v>180.07000732421875</v>
      </c>
      <c r="H38" s="202">
        <v>0</v>
      </c>
      <c r="I38" s="202">
        <v>0</v>
      </c>
      <c r="J38" s="202">
        <v>0</v>
      </c>
      <c r="K38" s="202">
        <v>162.91999816894531</v>
      </c>
      <c r="L38" s="202">
        <v>388.32000732421875</v>
      </c>
      <c r="M38" s="202">
        <v>318.58999633789063</v>
      </c>
      <c r="N38" s="202">
        <v>0</v>
      </c>
      <c r="O38" s="202">
        <v>0</v>
      </c>
      <c r="P38" s="202">
        <v>0</v>
      </c>
      <c r="Q38" s="202">
        <v>0</v>
      </c>
      <c r="R38" s="202">
        <v>0</v>
      </c>
      <c r="S38" s="202">
        <v>0</v>
      </c>
      <c r="T38" s="202">
        <v>0</v>
      </c>
      <c r="U38" s="202">
        <v>0</v>
      </c>
      <c r="V38" s="202">
        <v>0</v>
      </c>
      <c r="W38" s="202">
        <v>0</v>
      </c>
      <c r="X38" s="202">
        <v>95.550003051757813</v>
      </c>
      <c r="Y38" s="202">
        <v>193.55000305175781</v>
      </c>
      <c r="Z38" s="202">
        <v>331.97000122070313</v>
      </c>
      <c r="AA38" s="202">
        <v>385.8699951171875</v>
      </c>
      <c r="AB38" s="202">
        <v>0</v>
      </c>
      <c r="AC38" s="202">
        <v>339.92999267578125</v>
      </c>
      <c r="AD38" s="202">
        <v>331.97000122070313</v>
      </c>
      <c r="AE38" s="202">
        <v>333.20001220703125</v>
      </c>
      <c r="AF38" s="202">
        <v>0</v>
      </c>
      <c r="AG38" s="202">
        <v>0</v>
      </c>
      <c r="AH38" s="202">
        <v>301.35000610351563</v>
      </c>
    </row>
    <row r="39" spans="1:34" customFormat="1" ht="15.6" outlineLevel="1" x14ac:dyDescent="0.3">
      <c r="A39" s="469"/>
      <c r="B39" s="477"/>
      <c r="C39" s="203" t="s">
        <v>197</v>
      </c>
      <c r="D39" s="204">
        <v>0</v>
      </c>
      <c r="E39" s="204">
        <v>0</v>
      </c>
      <c r="F39" s="204">
        <v>0</v>
      </c>
      <c r="G39" s="204">
        <v>1.2955577762606589</v>
      </c>
      <c r="H39" s="204">
        <v>0</v>
      </c>
      <c r="I39" s="204">
        <v>0</v>
      </c>
      <c r="J39" s="204">
        <v>0</v>
      </c>
      <c r="K39" s="204">
        <v>1.16248881399309</v>
      </c>
      <c r="L39" s="204">
        <v>2.4857703108205409</v>
      </c>
      <c r="M39" s="204">
        <v>2.1380779772621681</v>
      </c>
      <c r="N39" s="204">
        <v>0</v>
      </c>
      <c r="O39" s="204">
        <v>0</v>
      </c>
      <c r="P39" s="204">
        <v>0</v>
      </c>
      <c r="Q39" s="204">
        <v>0</v>
      </c>
      <c r="R39" s="204">
        <v>0</v>
      </c>
      <c r="S39" s="204">
        <v>0</v>
      </c>
      <c r="T39" s="204">
        <v>0</v>
      </c>
      <c r="U39" s="204">
        <v>0</v>
      </c>
      <c r="V39" s="204">
        <v>0</v>
      </c>
      <c r="W39" s="204">
        <v>0</v>
      </c>
      <c r="X39" s="204">
        <v>0.65331391603649414</v>
      </c>
      <c r="Y39" s="204">
        <v>1.393667678228349</v>
      </c>
      <c r="Z39" s="204">
        <v>2.4613684642120561</v>
      </c>
      <c r="AA39" s="204">
        <v>2.7409796867171381</v>
      </c>
      <c r="AB39" s="204">
        <v>0</v>
      </c>
      <c r="AC39" s="204">
        <v>2.3684835002734381</v>
      </c>
      <c r="AD39" s="204">
        <v>2.3775962349674877</v>
      </c>
      <c r="AE39" s="204">
        <v>2.2998840801594391</v>
      </c>
      <c r="AF39" s="204">
        <v>0</v>
      </c>
      <c r="AG39" s="204">
        <v>0</v>
      </c>
      <c r="AH39" s="204">
        <v>2.1615023945134868</v>
      </c>
    </row>
    <row r="40" spans="1:34" outlineLevel="1" x14ac:dyDescent="0.25">
      <c r="A40" s="469"/>
      <c r="B40" s="477"/>
      <c r="C40" s="208" t="s">
        <v>198</v>
      </c>
      <c r="D40" s="199">
        <v>0</v>
      </c>
      <c r="E40" s="199">
        <v>0</v>
      </c>
      <c r="F40" s="199">
        <v>0</v>
      </c>
      <c r="G40" s="199">
        <v>1140</v>
      </c>
      <c r="H40" s="199">
        <v>0</v>
      </c>
      <c r="I40" s="199">
        <v>0</v>
      </c>
      <c r="J40" s="199">
        <v>0</v>
      </c>
      <c r="K40" s="199">
        <v>1330</v>
      </c>
      <c r="L40" s="199">
        <v>1120</v>
      </c>
      <c r="M40" s="199">
        <v>1527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1406</v>
      </c>
      <c r="Y40" s="199">
        <v>1257</v>
      </c>
      <c r="Z40" s="199">
        <v>975</v>
      </c>
      <c r="AA40" s="199">
        <v>750</v>
      </c>
      <c r="AB40" s="199">
        <v>0</v>
      </c>
      <c r="AC40" s="199">
        <v>1484</v>
      </c>
      <c r="AD40" s="199">
        <v>1520</v>
      </c>
      <c r="AE40" s="199">
        <v>1516</v>
      </c>
      <c r="AF40" s="199">
        <v>0</v>
      </c>
      <c r="AG40" s="199">
        <v>0</v>
      </c>
      <c r="AH40" s="199">
        <v>2058</v>
      </c>
    </row>
    <row r="41" spans="1:34" customFormat="1" ht="16.2" outlineLevel="1" thickBot="1" x14ac:dyDescent="0.35">
      <c r="A41" s="469"/>
      <c r="B41" s="478"/>
      <c r="C41" s="205" t="s">
        <v>199</v>
      </c>
      <c r="D41" s="206">
        <v>0</v>
      </c>
      <c r="E41" s="206">
        <v>0</v>
      </c>
      <c r="F41" s="206">
        <v>0</v>
      </c>
      <c r="G41" s="206">
        <v>2.5090269946919649E-2</v>
      </c>
      <c r="H41" s="206">
        <v>0</v>
      </c>
      <c r="I41" s="206">
        <v>0</v>
      </c>
      <c r="J41" s="206">
        <v>0</v>
      </c>
      <c r="K41" s="206">
        <v>2.9030272098058529E-2</v>
      </c>
      <c r="L41" s="206">
        <v>2.1931802764365647E-2</v>
      </c>
      <c r="M41" s="206">
        <v>3.1348410257335778E-2</v>
      </c>
      <c r="N41" s="206">
        <v>0</v>
      </c>
      <c r="O41" s="206">
        <v>0</v>
      </c>
      <c r="P41" s="206">
        <v>0</v>
      </c>
      <c r="Q41" s="206">
        <v>0</v>
      </c>
      <c r="R41" s="206">
        <v>0</v>
      </c>
      <c r="S41" s="206">
        <v>0</v>
      </c>
      <c r="T41" s="206">
        <v>0</v>
      </c>
      <c r="U41" s="206">
        <v>0</v>
      </c>
      <c r="V41" s="206">
        <v>0</v>
      </c>
      <c r="W41" s="206">
        <v>0</v>
      </c>
      <c r="X41" s="206">
        <v>2.9407736876170858E-2</v>
      </c>
      <c r="Y41" s="206">
        <v>2.7687669524977591E-2</v>
      </c>
      <c r="Z41" s="206">
        <v>2.2114009257012665E-2</v>
      </c>
      <c r="AA41" s="206">
        <v>1.6297130765356844E-2</v>
      </c>
      <c r="AB41" s="206">
        <v>0</v>
      </c>
      <c r="AC41" s="206">
        <v>3.1630048589594548E-2</v>
      </c>
      <c r="AD41" s="206">
        <v>3.3301817131930984E-2</v>
      </c>
      <c r="AE41" s="206">
        <v>3.2009966462448781E-2</v>
      </c>
      <c r="AF41" s="206">
        <v>0</v>
      </c>
      <c r="AG41" s="206">
        <v>0</v>
      </c>
      <c r="AH41" s="206">
        <v>4.5155948205663828E-2</v>
      </c>
    </row>
    <row r="42" spans="1:34" outlineLevel="1" x14ac:dyDescent="0.25">
      <c r="A42" s="469"/>
      <c r="B42" s="473" t="s">
        <v>203</v>
      </c>
      <c r="C42" s="207" t="s">
        <v>192</v>
      </c>
      <c r="D42" s="197">
        <v>0</v>
      </c>
      <c r="E42" s="197">
        <v>0</v>
      </c>
      <c r="F42" s="197">
        <v>0</v>
      </c>
      <c r="G42" s="197">
        <v>0</v>
      </c>
      <c r="H42" s="197">
        <v>0</v>
      </c>
      <c r="I42" s="197">
        <v>0</v>
      </c>
      <c r="J42" s="197">
        <v>0</v>
      </c>
      <c r="K42" s="197" t="s">
        <v>314</v>
      </c>
      <c r="L42" s="197" t="s">
        <v>314</v>
      </c>
      <c r="M42" s="197" t="s">
        <v>314</v>
      </c>
      <c r="N42" s="197">
        <v>0</v>
      </c>
      <c r="O42" s="197">
        <v>0</v>
      </c>
      <c r="P42" s="197">
        <v>0</v>
      </c>
      <c r="Q42" s="197">
        <v>0</v>
      </c>
      <c r="R42" s="197">
        <v>0</v>
      </c>
      <c r="S42" s="197">
        <v>0</v>
      </c>
      <c r="T42" s="197">
        <v>0</v>
      </c>
      <c r="U42" s="197">
        <v>0</v>
      </c>
      <c r="V42" s="197">
        <v>0</v>
      </c>
      <c r="W42" s="197">
        <v>0</v>
      </c>
      <c r="X42" s="197">
        <v>0</v>
      </c>
      <c r="Y42" s="197" t="s">
        <v>316</v>
      </c>
      <c r="Z42" s="197" t="s">
        <v>305</v>
      </c>
      <c r="AA42" s="197">
        <v>0</v>
      </c>
      <c r="AB42" s="197">
        <v>0</v>
      </c>
      <c r="AC42" s="197">
        <v>0</v>
      </c>
      <c r="AD42" s="197">
        <v>0</v>
      </c>
      <c r="AE42" s="197">
        <v>0</v>
      </c>
      <c r="AF42" s="197">
        <v>0</v>
      </c>
      <c r="AG42" s="197">
        <v>0</v>
      </c>
      <c r="AH42" s="197">
        <v>0</v>
      </c>
    </row>
    <row r="43" spans="1:34" outlineLevel="1" x14ac:dyDescent="0.25">
      <c r="A43" s="469"/>
      <c r="B43" s="474"/>
      <c r="C43" s="208" t="s">
        <v>193</v>
      </c>
      <c r="D43" s="199">
        <v>0</v>
      </c>
      <c r="E43" s="199">
        <v>0</v>
      </c>
      <c r="F43" s="199">
        <v>0</v>
      </c>
      <c r="G43" s="199">
        <v>0</v>
      </c>
      <c r="H43" s="199">
        <v>0</v>
      </c>
      <c r="I43" s="199">
        <v>0</v>
      </c>
      <c r="J43" s="199">
        <v>0</v>
      </c>
      <c r="K43" s="199">
        <v>20.567567302503232</v>
      </c>
      <c r="L43" s="199">
        <v>19.155737255696689</v>
      </c>
      <c r="M43" s="199">
        <v>19.580645010697111</v>
      </c>
      <c r="N43" s="199">
        <v>0</v>
      </c>
      <c r="O43" s="199">
        <v>0</v>
      </c>
      <c r="P43" s="199">
        <v>0</v>
      </c>
      <c r="Q43" s="199">
        <v>0</v>
      </c>
      <c r="R43" s="199">
        <v>0</v>
      </c>
      <c r="S43" s="199">
        <v>0</v>
      </c>
      <c r="T43" s="199">
        <v>0</v>
      </c>
      <c r="U43" s="199">
        <v>0</v>
      </c>
      <c r="V43" s="199">
        <v>0</v>
      </c>
      <c r="W43" s="199">
        <v>0</v>
      </c>
      <c r="X43" s="199">
        <v>0</v>
      </c>
      <c r="Y43" s="199">
        <v>23.530973550623386</v>
      </c>
      <c r="Z43" s="199">
        <v>23.247705710113859</v>
      </c>
      <c r="AA43" s="199">
        <v>0</v>
      </c>
      <c r="AB43" s="199">
        <v>0</v>
      </c>
      <c r="AC43" s="199">
        <v>0</v>
      </c>
      <c r="AD43" s="199">
        <v>0</v>
      </c>
      <c r="AE43" s="199">
        <v>0</v>
      </c>
      <c r="AF43" s="199">
        <v>0</v>
      </c>
      <c r="AG43" s="199">
        <v>0</v>
      </c>
      <c r="AH43" s="199">
        <v>0</v>
      </c>
    </row>
    <row r="44" spans="1:34" outlineLevel="1" x14ac:dyDescent="0.25">
      <c r="A44" s="469"/>
      <c r="B44" s="474"/>
      <c r="C44" s="208" t="s">
        <v>194</v>
      </c>
      <c r="D44" s="200">
        <v>0</v>
      </c>
      <c r="E44" s="200">
        <v>0</v>
      </c>
      <c r="F44" s="200">
        <v>0</v>
      </c>
      <c r="G44" s="200">
        <v>0</v>
      </c>
      <c r="H44" s="200">
        <v>0</v>
      </c>
      <c r="I44" s="200">
        <v>0</v>
      </c>
      <c r="J44" s="200">
        <v>0</v>
      </c>
      <c r="K44" s="200">
        <v>1.1100000143051147</v>
      </c>
      <c r="L44" s="200">
        <v>1.2200000286102295</v>
      </c>
      <c r="M44" s="200">
        <v>1.2400000095367432</v>
      </c>
      <c r="N44" s="200">
        <v>0</v>
      </c>
      <c r="O44" s="200">
        <v>0</v>
      </c>
      <c r="P44" s="200">
        <v>0</v>
      </c>
      <c r="Q44" s="200">
        <v>0</v>
      </c>
      <c r="R44" s="200">
        <v>0</v>
      </c>
      <c r="S44" s="200">
        <v>0</v>
      </c>
      <c r="T44" s="200">
        <v>0</v>
      </c>
      <c r="U44" s="200">
        <v>0</v>
      </c>
      <c r="V44" s="200">
        <v>0</v>
      </c>
      <c r="W44" s="200">
        <v>0</v>
      </c>
      <c r="X44" s="200">
        <v>0</v>
      </c>
      <c r="Y44" s="200">
        <v>1.1299999952316284</v>
      </c>
      <c r="Z44" s="200">
        <v>1.0900000333786011</v>
      </c>
      <c r="AA44" s="200">
        <v>0</v>
      </c>
      <c r="AB44" s="200">
        <v>0</v>
      </c>
      <c r="AC44" s="200">
        <v>0</v>
      </c>
      <c r="AD44" s="200">
        <v>0</v>
      </c>
      <c r="AE44" s="200">
        <v>0</v>
      </c>
      <c r="AF44" s="200">
        <v>0</v>
      </c>
      <c r="AG44" s="200">
        <v>0</v>
      </c>
      <c r="AH44" s="200">
        <v>0</v>
      </c>
    </row>
    <row r="45" spans="1:34" outlineLevel="1" x14ac:dyDescent="0.25">
      <c r="A45" s="469"/>
      <c r="B45" s="474"/>
      <c r="C45" s="208" t="s">
        <v>195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22.83</v>
      </c>
      <c r="L45" s="201">
        <v>23.37</v>
      </c>
      <c r="M45" s="201">
        <v>24.28</v>
      </c>
      <c r="N45" s="201">
        <v>0</v>
      </c>
      <c r="O45" s="201">
        <v>0</v>
      </c>
      <c r="P45" s="201">
        <v>0</v>
      </c>
      <c r="Q45" s="201">
        <v>0</v>
      </c>
      <c r="R45" s="201">
        <v>0</v>
      </c>
      <c r="S45" s="201">
        <v>0</v>
      </c>
      <c r="T45" s="201">
        <v>0</v>
      </c>
      <c r="U45" s="201">
        <v>0</v>
      </c>
      <c r="V45" s="201">
        <v>0</v>
      </c>
      <c r="W45" s="201">
        <v>0</v>
      </c>
      <c r="X45" s="201">
        <v>0</v>
      </c>
      <c r="Y45" s="201">
        <v>26.59</v>
      </c>
      <c r="Z45" s="201">
        <v>25.34</v>
      </c>
      <c r="AA45" s="201">
        <v>0</v>
      </c>
      <c r="AB45" s="201">
        <v>0</v>
      </c>
      <c r="AC45" s="201">
        <v>0</v>
      </c>
      <c r="AD45" s="201">
        <v>0</v>
      </c>
      <c r="AE45" s="201">
        <v>0</v>
      </c>
      <c r="AF45" s="201">
        <v>0</v>
      </c>
      <c r="AG45" s="201">
        <v>0</v>
      </c>
      <c r="AH45" s="201">
        <v>0</v>
      </c>
    </row>
    <row r="46" spans="1:34" outlineLevel="1" x14ac:dyDescent="0.25">
      <c r="A46" s="469"/>
      <c r="B46" s="474"/>
      <c r="C46" s="208" t="s">
        <v>196</v>
      </c>
      <c r="D46" s="202">
        <v>0</v>
      </c>
      <c r="E46" s="202">
        <v>0</v>
      </c>
      <c r="F46" s="202">
        <v>0</v>
      </c>
      <c r="G46" s="202">
        <v>0</v>
      </c>
      <c r="H46" s="202">
        <v>0</v>
      </c>
      <c r="I46" s="202">
        <v>0</v>
      </c>
      <c r="J46" s="202">
        <v>0</v>
      </c>
      <c r="K46" s="202">
        <v>162.91999816894531</v>
      </c>
      <c r="L46" s="202">
        <v>392</v>
      </c>
      <c r="M46" s="202">
        <v>405.47000122070313</v>
      </c>
      <c r="N46" s="202">
        <v>0</v>
      </c>
      <c r="O46" s="202">
        <v>0</v>
      </c>
      <c r="P46" s="202">
        <v>0</v>
      </c>
      <c r="Q46" s="202">
        <v>0</v>
      </c>
      <c r="R46" s="202">
        <v>0</v>
      </c>
      <c r="S46" s="202">
        <v>0</v>
      </c>
      <c r="T46" s="202">
        <v>0</v>
      </c>
      <c r="U46" s="202">
        <v>0</v>
      </c>
      <c r="V46" s="202">
        <v>0</v>
      </c>
      <c r="W46" s="202">
        <v>0</v>
      </c>
      <c r="X46" s="202">
        <v>0</v>
      </c>
      <c r="Y46" s="202">
        <v>198.44999694824219</v>
      </c>
      <c r="Z46" s="202">
        <v>165.3699951171875</v>
      </c>
      <c r="AA46" s="202">
        <v>0</v>
      </c>
      <c r="AB46" s="202">
        <v>0</v>
      </c>
      <c r="AC46" s="202">
        <v>0</v>
      </c>
      <c r="AD46" s="202">
        <v>0</v>
      </c>
      <c r="AE46" s="202">
        <v>0</v>
      </c>
      <c r="AF46" s="202">
        <v>0</v>
      </c>
      <c r="AG46" s="202">
        <v>0</v>
      </c>
      <c r="AH46" s="202">
        <v>0</v>
      </c>
    </row>
    <row r="47" spans="1:34" customFormat="1" ht="15.6" outlineLevel="1" x14ac:dyDescent="0.3">
      <c r="A47" s="469"/>
      <c r="B47" s="474"/>
      <c r="C47" s="203" t="s">
        <v>197</v>
      </c>
      <c r="D47" s="204">
        <v>0</v>
      </c>
      <c r="E47" s="204">
        <v>0</v>
      </c>
      <c r="F47" s="204">
        <v>0</v>
      </c>
      <c r="G47" s="204">
        <v>0</v>
      </c>
      <c r="H47" s="204">
        <v>0</v>
      </c>
      <c r="I47" s="204">
        <v>0</v>
      </c>
      <c r="J47" s="204">
        <v>0</v>
      </c>
      <c r="K47" s="204">
        <v>1.0953987581124336</v>
      </c>
      <c r="L47" s="204">
        <v>2.4547081194838012</v>
      </c>
      <c r="M47" s="204">
        <v>2.5953781427237317</v>
      </c>
      <c r="N47" s="204">
        <v>0</v>
      </c>
      <c r="O47" s="204">
        <v>0</v>
      </c>
      <c r="P47" s="204">
        <v>0</v>
      </c>
      <c r="Q47" s="204">
        <v>0</v>
      </c>
      <c r="R47" s="204">
        <v>0</v>
      </c>
      <c r="S47" s="204">
        <v>0</v>
      </c>
      <c r="T47" s="204">
        <v>0</v>
      </c>
      <c r="U47" s="204">
        <v>0</v>
      </c>
      <c r="V47" s="204">
        <v>0</v>
      </c>
      <c r="W47" s="204">
        <v>0</v>
      </c>
      <c r="X47" s="204">
        <v>0</v>
      </c>
      <c r="Y47" s="204">
        <v>1.5265320006215628</v>
      </c>
      <c r="Z47" s="204">
        <v>1.2567582170859439</v>
      </c>
      <c r="AA47" s="204">
        <v>0</v>
      </c>
      <c r="AB47" s="204">
        <v>0</v>
      </c>
      <c r="AC47" s="204">
        <v>0</v>
      </c>
      <c r="AD47" s="204">
        <v>0</v>
      </c>
      <c r="AE47" s="204">
        <v>0</v>
      </c>
      <c r="AF47" s="204">
        <v>0</v>
      </c>
      <c r="AG47" s="204">
        <v>0</v>
      </c>
      <c r="AH47" s="204">
        <v>0</v>
      </c>
    </row>
    <row r="48" spans="1:34" outlineLevel="1" x14ac:dyDescent="0.25">
      <c r="A48" s="469"/>
      <c r="B48" s="474"/>
      <c r="C48" s="208" t="s">
        <v>198</v>
      </c>
      <c r="D48" s="199">
        <v>0</v>
      </c>
      <c r="E48" s="199">
        <v>0</v>
      </c>
      <c r="F48" s="199">
        <v>0</v>
      </c>
      <c r="G48" s="199">
        <v>0</v>
      </c>
      <c r="H48" s="199">
        <v>0</v>
      </c>
      <c r="I48" s="199">
        <v>0</v>
      </c>
      <c r="J48" s="199">
        <v>0</v>
      </c>
      <c r="K48" s="199">
        <v>1347</v>
      </c>
      <c r="L48" s="199">
        <v>1081</v>
      </c>
      <c r="M48" s="199">
        <v>985</v>
      </c>
      <c r="N48" s="199">
        <v>0</v>
      </c>
      <c r="O48" s="199">
        <v>0</v>
      </c>
      <c r="P48" s="199">
        <v>0</v>
      </c>
      <c r="Q48" s="199">
        <v>0</v>
      </c>
      <c r="R48" s="199">
        <v>0</v>
      </c>
      <c r="S48" s="199">
        <v>0</v>
      </c>
      <c r="T48" s="199">
        <v>0</v>
      </c>
      <c r="U48" s="199">
        <v>0</v>
      </c>
      <c r="V48" s="199">
        <v>0</v>
      </c>
      <c r="W48" s="199">
        <v>0</v>
      </c>
      <c r="X48" s="199">
        <v>0</v>
      </c>
      <c r="Y48" s="199">
        <v>1293</v>
      </c>
      <c r="Z48" s="199">
        <v>1280</v>
      </c>
      <c r="AA48" s="199">
        <v>0</v>
      </c>
      <c r="AB48" s="199">
        <v>0</v>
      </c>
      <c r="AC48" s="199">
        <v>0</v>
      </c>
      <c r="AD48" s="199">
        <v>0</v>
      </c>
      <c r="AE48" s="199">
        <v>0</v>
      </c>
      <c r="AF48" s="199">
        <v>0</v>
      </c>
      <c r="AG48" s="199">
        <v>0</v>
      </c>
      <c r="AH48" s="199">
        <v>0</v>
      </c>
    </row>
    <row r="49" spans="1:34" customFormat="1" ht="16.2" outlineLevel="1" thickBot="1" x14ac:dyDescent="0.35">
      <c r="A49" s="469"/>
      <c r="B49" s="475"/>
      <c r="C49" s="205" t="s">
        <v>199</v>
      </c>
      <c r="D49" s="206">
        <v>0</v>
      </c>
      <c r="E49" s="206">
        <v>0</v>
      </c>
      <c r="F49" s="206">
        <v>0</v>
      </c>
      <c r="G49" s="206">
        <v>0</v>
      </c>
      <c r="H49" s="206">
        <v>0</v>
      </c>
      <c r="I49" s="206">
        <v>0</v>
      </c>
      <c r="J49" s="206">
        <v>0</v>
      </c>
      <c r="K49" s="206">
        <v>2.7704513156471853E-2</v>
      </c>
      <c r="L49" s="206">
        <v>2.070735197340812E-2</v>
      </c>
      <c r="M49" s="206">
        <v>1.9286935335536656E-2</v>
      </c>
      <c r="N49" s="206">
        <v>0</v>
      </c>
      <c r="O49" s="206">
        <v>0</v>
      </c>
      <c r="P49" s="206">
        <v>0</v>
      </c>
      <c r="Q49" s="206">
        <v>0</v>
      </c>
      <c r="R49" s="206">
        <v>0</v>
      </c>
      <c r="S49" s="206">
        <v>0</v>
      </c>
      <c r="T49" s="206">
        <v>0</v>
      </c>
      <c r="U49" s="206">
        <v>0</v>
      </c>
      <c r="V49" s="206">
        <v>0</v>
      </c>
      <c r="W49" s="206">
        <v>0</v>
      </c>
      <c r="X49" s="206">
        <v>0</v>
      </c>
      <c r="Y49" s="206">
        <v>3.0425548800956038E-2</v>
      </c>
      <c r="Z49" s="206">
        <v>2.9757063308945741E-2</v>
      </c>
      <c r="AA49" s="206">
        <v>0</v>
      </c>
      <c r="AB49" s="206">
        <v>0</v>
      </c>
      <c r="AC49" s="206">
        <v>0</v>
      </c>
      <c r="AD49" s="206">
        <v>0</v>
      </c>
      <c r="AE49" s="206">
        <v>0</v>
      </c>
      <c r="AF49" s="206">
        <v>0</v>
      </c>
      <c r="AG49" s="206">
        <v>0</v>
      </c>
      <c r="AH49" s="206">
        <v>0</v>
      </c>
    </row>
    <row r="50" spans="1:34" outlineLevel="1" x14ac:dyDescent="0.25">
      <c r="A50" s="469"/>
      <c r="B50" s="476" t="s">
        <v>204</v>
      </c>
      <c r="C50" s="207" t="s">
        <v>192</v>
      </c>
      <c r="D50" s="197">
        <v>0</v>
      </c>
      <c r="E50" s="197">
        <v>0</v>
      </c>
      <c r="F50" s="197">
        <v>0</v>
      </c>
      <c r="G50" s="197">
        <v>0</v>
      </c>
      <c r="H50" s="197">
        <v>0</v>
      </c>
      <c r="I50" s="197">
        <v>0</v>
      </c>
      <c r="J50" s="197">
        <v>0</v>
      </c>
      <c r="K50" s="197">
        <v>0</v>
      </c>
      <c r="L50" s="197">
        <v>0</v>
      </c>
      <c r="M50" s="197">
        <v>0</v>
      </c>
      <c r="N50" s="197">
        <v>0</v>
      </c>
      <c r="O50" s="197">
        <v>0</v>
      </c>
      <c r="P50" s="197">
        <v>0</v>
      </c>
      <c r="Q50" s="197">
        <v>0</v>
      </c>
      <c r="R50" s="197">
        <v>0</v>
      </c>
      <c r="S50" s="197">
        <v>0</v>
      </c>
      <c r="T50" s="197">
        <v>0</v>
      </c>
      <c r="U50" s="197">
        <v>0</v>
      </c>
      <c r="V50" s="197">
        <v>0</v>
      </c>
      <c r="W50" s="197">
        <v>0</v>
      </c>
      <c r="X50" s="197">
        <v>0</v>
      </c>
      <c r="Y50" s="197">
        <v>0</v>
      </c>
      <c r="Z50" s="197">
        <v>0</v>
      </c>
      <c r="AA50" s="197">
        <v>0</v>
      </c>
      <c r="AB50" s="197">
        <v>0</v>
      </c>
      <c r="AC50" s="197">
        <v>0</v>
      </c>
      <c r="AD50" s="197">
        <v>0</v>
      </c>
      <c r="AE50" s="197">
        <v>0</v>
      </c>
      <c r="AF50" s="197">
        <v>0</v>
      </c>
      <c r="AG50" s="197">
        <v>0</v>
      </c>
      <c r="AH50" s="197">
        <v>0</v>
      </c>
    </row>
    <row r="51" spans="1:34" outlineLevel="1" x14ac:dyDescent="0.25">
      <c r="A51" s="469"/>
      <c r="B51" s="477"/>
      <c r="C51" s="208" t="s">
        <v>193</v>
      </c>
      <c r="D51" s="199">
        <v>0</v>
      </c>
      <c r="E51" s="199">
        <v>0</v>
      </c>
      <c r="F51" s="199">
        <v>0</v>
      </c>
      <c r="G51" s="199">
        <v>0</v>
      </c>
      <c r="H51" s="199">
        <v>0</v>
      </c>
      <c r="I51" s="199">
        <v>0</v>
      </c>
      <c r="J51" s="199">
        <v>0</v>
      </c>
      <c r="K51" s="199">
        <v>0</v>
      </c>
      <c r="L51" s="199">
        <v>0</v>
      </c>
      <c r="M51" s="199">
        <v>0</v>
      </c>
      <c r="N51" s="199">
        <v>0</v>
      </c>
      <c r="O51" s="199">
        <v>0</v>
      </c>
      <c r="P51" s="199">
        <v>0</v>
      </c>
      <c r="Q51" s="199">
        <v>0</v>
      </c>
      <c r="R51" s="199">
        <v>0</v>
      </c>
      <c r="S51" s="199">
        <v>0</v>
      </c>
      <c r="T51" s="199">
        <v>0</v>
      </c>
      <c r="U51" s="199">
        <v>0</v>
      </c>
      <c r="V51" s="199">
        <v>0</v>
      </c>
      <c r="W51" s="199">
        <v>0</v>
      </c>
      <c r="X51" s="199">
        <v>0</v>
      </c>
      <c r="Y51" s="199">
        <v>0</v>
      </c>
      <c r="Z51" s="199">
        <v>0</v>
      </c>
      <c r="AA51" s="199">
        <v>0</v>
      </c>
      <c r="AB51" s="199">
        <v>0</v>
      </c>
      <c r="AC51" s="199">
        <v>0</v>
      </c>
      <c r="AD51" s="199">
        <v>0</v>
      </c>
      <c r="AE51" s="199">
        <v>0</v>
      </c>
      <c r="AF51" s="199">
        <v>0</v>
      </c>
      <c r="AG51" s="199">
        <v>0</v>
      </c>
      <c r="AH51" s="199">
        <v>0</v>
      </c>
    </row>
    <row r="52" spans="1:34" outlineLevel="1" x14ac:dyDescent="0.25">
      <c r="A52" s="469"/>
      <c r="B52" s="477"/>
      <c r="C52" s="208" t="s">
        <v>194</v>
      </c>
      <c r="D52" s="200">
        <v>0</v>
      </c>
      <c r="E52" s="200">
        <v>0</v>
      </c>
      <c r="F52" s="200">
        <v>0</v>
      </c>
      <c r="G52" s="200">
        <v>0</v>
      </c>
      <c r="H52" s="200">
        <v>0</v>
      </c>
      <c r="I52" s="200">
        <v>0</v>
      </c>
      <c r="J52" s="200">
        <v>0</v>
      </c>
      <c r="K52" s="200">
        <v>0</v>
      </c>
      <c r="L52" s="200">
        <v>0</v>
      </c>
      <c r="M52" s="200">
        <v>0</v>
      </c>
      <c r="N52" s="200">
        <v>0</v>
      </c>
      <c r="O52" s="200">
        <v>0</v>
      </c>
      <c r="P52" s="200">
        <v>0</v>
      </c>
      <c r="Q52" s="200">
        <v>0</v>
      </c>
      <c r="R52" s="200">
        <v>0</v>
      </c>
      <c r="S52" s="200">
        <v>0</v>
      </c>
      <c r="T52" s="200">
        <v>0</v>
      </c>
      <c r="U52" s="200">
        <v>0</v>
      </c>
      <c r="V52" s="200">
        <v>0</v>
      </c>
      <c r="W52" s="200">
        <v>0</v>
      </c>
      <c r="X52" s="200">
        <v>0</v>
      </c>
      <c r="Y52" s="200">
        <v>0</v>
      </c>
      <c r="Z52" s="200">
        <v>0</v>
      </c>
      <c r="AA52" s="200">
        <v>0</v>
      </c>
      <c r="AB52" s="200">
        <v>0</v>
      </c>
      <c r="AC52" s="200">
        <v>0</v>
      </c>
      <c r="AD52" s="200">
        <v>0</v>
      </c>
      <c r="AE52" s="200">
        <v>0</v>
      </c>
      <c r="AF52" s="200">
        <v>0</v>
      </c>
      <c r="AG52" s="200">
        <v>0</v>
      </c>
      <c r="AH52" s="200">
        <v>0</v>
      </c>
    </row>
    <row r="53" spans="1:34" outlineLevel="1" x14ac:dyDescent="0.25">
      <c r="A53" s="469"/>
      <c r="B53" s="477"/>
      <c r="C53" s="208" t="s">
        <v>195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0</v>
      </c>
      <c r="V53" s="201">
        <v>0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1">
        <v>0</v>
      </c>
      <c r="AC53" s="201">
        <v>0</v>
      </c>
      <c r="AD53" s="201">
        <v>0</v>
      </c>
      <c r="AE53" s="201">
        <v>0</v>
      </c>
      <c r="AF53" s="201">
        <v>0</v>
      </c>
      <c r="AG53" s="201">
        <v>0</v>
      </c>
      <c r="AH53" s="201">
        <v>0</v>
      </c>
    </row>
    <row r="54" spans="1:34" outlineLevel="1" x14ac:dyDescent="0.25">
      <c r="A54" s="469"/>
      <c r="B54" s="477"/>
      <c r="C54" s="208" t="s">
        <v>196</v>
      </c>
      <c r="D54" s="202">
        <v>0</v>
      </c>
      <c r="E54" s="202">
        <v>0</v>
      </c>
      <c r="F54" s="202">
        <v>0</v>
      </c>
      <c r="G54" s="202">
        <v>0</v>
      </c>
      <c r="H54" s="202">
        <v>0</v>
      </c>
      <c r="I54" s="202">
        <v>0</v>
      </c>
      <c r="J54" s="202">
        <v>0</v>
      </c>
      <c r="K54" s="202">
        <v>0</v>
      </c>
      <c r="L54" s="202">
        <v>0</v>
      </c>
      <c r="M54" s="202">
        <v>0</v>
      </c>
      <c r="N54" s="202">
        <v>0</v>
      </c>
      <c r="O54" s="202">
        <v>0</v>
      </c>
      <c r="P54" s="202">
        <v>0</v>
      </c>
      <c r="Q54" s="202">
        <v>0</v>
      </c>
      <c r="R54" s="202">
        <v>0</v>
      </c>
      <c r="S54" s="202">
        <v>0</v>
      </c>
      <c r="T54" s="202">
        <v>0</v>
      </c>
      <c r="U54" s="202">
        <v>0</v>
      </c>
      <c r="V54" s="202">
        <v>0</v>
      </c>
      <c r="W54" s="202">
        <v>0</v>
      </c>
      <c r="X54" s="202">
        <v>0</v>
      </c>
      <c r="Y54" s="202">
        <v>0</v>
      </c>
      <c r="Z54" s="202">
        <v>0</v>
      </c>
      <c r="AA54" s="202">
        <v>0</v>
      </c>
      <c r="AB54" s="202">
        <v>0</v>
      </c>
      <c r="AC54" s="202">
        <v>0</v>
      </c>
      <c r="AD54" s="202">
        <v>0</v>
      </c>
      <c r="AE54" s="202">
        <v>0</v>
      </c>
      <c r="AF54" s="202">
        <v>0</v>
      </c>
      <c r="AG54" s="202">
        <v>0</v>
      </c>
      <c r="AH54" s="202">
        <v>0</v>
      </c>
    </row>
    <row r="55" spans="1:34" customFormat="1" ht="15.6" outlineLevel="1" x14ac:dyDescent="0.3">
      <c r="A55" s="469"/>
      <c r="B55" s="477"/>
      <c r="C55" s="203" t="s">
        <v>197</v>
      </c>
      <c r="D55" s="204">
        <v>0</v>
      </c>
      <c r="E55" s="204">
        <v>0</v>
      </c>
      <c r="F55" s="204">
        <v>0</v>
      </c>
      <c r="G55" s="204">
        <v>0</v>
      </c>
      <c r="H55" s="204">
        <v>0</v>
      </c>
      <c r="I55" s="204">
        <v>0</v>
      </c>
      <c r="J55" s="204">
        <v>0</v>
      </c>
      <c r="K55" s="204">
        <v>0</v>
      </c>
      <c r="L55" s="204">
        <v>0</v>
      </c>
      <c r="M55" s="204">
        <v>0</v>
      </c>
      <c r="N55" s="204">
        <v>0</v>
      </c>
      <c r="O55" s="204">
        <v>0</v>
      </c>
      <c r="P55" s="204">
        <v>0</v>
      </c>
      <c r="Q55" s="204">
        <v>0</v>
      </c>
      <c r="R55" s="204">
        <v>0</v>
      </c>
      <c r="S55" s="204">
        <v>0</v>
      </c>
      <c r="T55" s="204">
        <v>0</v>
      </c>
      <c r="U55" s="204">
        <v>0</v>
      </c>
      <c r="V55" s="204">
        <v>0</v>
      </c>
      <c r="W55" s="204">
        <v>0</v>
      </c>
      <c r="X55" s="204">
        <v>0</v>
      </c>
      <c r="Y55" s="204">
        <v>0</v>
      </c>
      <c r="Z55" s="204">
        <v>0</v>
      </c>
      <c r="AA55" s="204">
        <v>0</v>
      </c>
      <c r="AB55" s="204">
        <v>0</v>
      </c>
      <c r="AC55" s="204">
        <v>0</v>
      </c>
      <c r="AD55" s="204">
        <v>0</v>
      </c>
      <c r="AE55" s="204">
        <v>0</v>
      </c>
      <c r="AF55" s="204">
        <v>0</v>
      </c>
      <c r="AG55" s="204">
        <v>0</v>
      </c>
      <c r="AH55" s="204">
        <v>0</v>
      </c>
    </row>
    <row r="56" spans="1:34" outlineLevel="1" x14ac:dyDescent="0.25">
      <c r="A56" s="469"/>
      <c r="B56" s="477"/>
      <c r="C56" s="208" t="s">
        <v>198</v>
      </c>
      <c r="D56" s="199">
        <v>0</v>
      </c>
      <c r="E56" s="199">
        <v>0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  <c r="K56" s="199">
        <v>0</v>
      </c>
      <c r="L56" s="199">
        <v>0</v>
      </c>
      <c r="M56" s="199">
        <v>0</v>
      </c>
      <c r="N56" s="199">
        <v>0</v>
      </c>
      <c r="O56" s="199">
        <v>0</v>
      </c>
      <c r="P56" s="199">
        <v>0</v>
      </c>
      <c r="Q56" s="199">
        <v>0</v>
      </c>
      <c r="R56" s="199">
        <v>0</v>
      </c>
      <c r="S56" s="199">
        <v>0</v>
      </c>
      <c r="T56" s="199">
        <v>0</v>
      </c>
      <c r="U56" s="199">
        <v>0</v>
      </c>
      <c r="V56" s="199">
        <v>0</v>
      </c>
      <c r="W56" s="199">
        <v>0</v>
      </c>
      <c r="X56" s="199">
        <v>0</v>
      </c>
      <c r="Y56" s="199">
        <v>0</v>
      </c>
      <c r="Z56" s="199">
        <v>0</v>
      </c>
      <c r="AA56" s="199">
        <v>0</v>
      </c>
      <c r="AB56" s="199">
        <v>0</v>
      </c>
      <c r="AC56" s="199">
        <v>0</v>
      </c>
      <c r="AD56" s="199">
        <v>0</v>
      </c>
      <c r="AE56" s="199">
        <v>0</v>
      </c>
      <c r="AF56" s="199">
        <v>0</v>
      </c>
      <c r="AG56" s="199">
        <v>0</v>
      </c>
      <c r="AH56" s="199">
        <v>0</v>
      </c>
    </row>
    <row r="57" spans="1:34" customFormat="1" ht="16.2" outlineLevel="1" thickBot="1" x14ac:dyDescent="0.35">
      <c r="A57" s="469"/>
      <c r="B57" s="478"/>
      <c r="C57" s="205" t="s">
        <v>199</v>
      </c>
      <c r="D57" s="206">
        <v>0</v>
      </c>
      <c r="E57" s="206">
        <v>0</v>
      </c>
      <c r="F57" s="206">
        <v>0</v>
      </c>
      <c r="G57" s="206">
        <v>0</v>
      </c>
      <c r="H57" s="206">
        <v>0</v>
      </c>
      <c r="I57" s="206">
        <v>0</v>
      </c>
      <c r="J57" s="206">
        <v>0</v>
      </c>
      <c r="K57" s="206">
        <v>0</v>
      </c>
      <c r="L57" s="206">
        <v>0</v>
      </c>
      <c r="M57" s="206">
        <v>0</v>
      </c>
      <c r="N57" s="206">
        <v>0</v>
      </c>
      <c r="O57" s="206">
        <v>0</v>
      </c>
      <c r="P57" s="206">
        <v>0</v>
      </c>
      <c r="Q57" s="206">
        <v>0</v>
      </c>
      <c r="R57" s="206">
        <v>0</v>
      </c>
      <c r="S57" s="206">
        <v>0</v>
      </c>
      <c r="T57" s="206">
        <v>0</v>
      </c>
      <c r="U57" s="206">
        <v>0</v>
      </c>
      <c r="V57" s="206">
        <v>0</v>
      </c>
      <c r="W57" s="206">
        <v>0</v>
      </c>
      <c r="X57" s="206">
        <v>0</v>
      </c>
      <c r="Y57" s="206">
        <v>0</v>
      </c>
      <c r="Z57" s="206">
        <v>0</v>
      </c>
      <c r="AA57" s="206">
        <v>0</v>
      </c>
      <c r="AB57" s="206">
        <v>0</v>
      </c>
      <c r="AC57" s="206">
        <v>0</v>
      </c>
      <c r="AD57" s="206">
        <v>0</v>
      </c>
      <c r="AE57" s="206">
        <v>0</v>
      </c>
      <c r="AF57" s="206">
        <v>0</v>
      </c>
      <c r="AG57" s="206">
        <v>0</v>
      </c>
      <c r="AH57" s="206">
        <v>0</v>
      </c>
    </row>
    <row r="58" spans="1:34" outlineLevel="1" x14ac:dyDescent="0.25">
      <c r="A58" s="469"/>
      <c r="B58" s="473" t="s">
        <v>205</v>
      </c>
      <c r="C58" s="207" t="s">
        <v>192</v>
      </c>
      <c r="D58" s="197">
        <v>0</v>
      </c>
      <c r="E58" s="197">
        <v>0</v>
      </c>
      <c r="F58" s="197">
        <v>0</v>
      </c>
      <c r="G58" s="197">
        <v>0</v>
      </c>
      <c r="H58" s="197">
        <v>0</v>
      </c>
      <c r="I58" s="197">
        <v>0</v>
      </c>
      <c r="J58" s="197">
        <v>0</v>
      </c>
      <c r="K58" s="197">
        <v>0</v>
      </c>
      <c r="L58" s="197">
        <v>0</v>
      </c>
      <c r="M58" s="197">
        <v>0</v>
      </c>
      <c r="N58" s="197">
        <v>0</v>
      </c>
      <c r="O58" s="197">
        <v>0</v>
      </c>
      <c r="P58" s="197">
        <v>0</v>
      </c>
      <c r="Q58" s="197">
        <v>0</v>
      </c>
      <c r="R58" s="197">
        <v>0</v>
      </c>
      <c r="S58" s="197">
        <v>0</v>
      </c>
      <c r="T58" s="197">
        <v>0</v>
      </c>
      <c r="U58" s="197">
        <v>0</v>
      </c>
      <c r="V58" s="197">
        <v>0</v>
      </c>
      <c r="W58" s="197">
        <v>0</v>
      </c>
      <c r="X58" s="197">
        <v>0</v>
      </c>
      <c r="Y58" s="197">
        <v>0</v>
      </c>
      <c r="Z58" s="197">
        <v>0</v>
      </c>
      <c r="AA58" s="197">
        <v>0</v>
      </c>
      <c r="AB58" s="197">
        <v>0</v>
      </c>
      <c r="AC58" s="197">
        <v>0</v>
      </c>
      <c r="AD58" s="197">
        <v>0</v>
      </c>
      <c r="AE58" s="197">
        <v>0</v>
      </c>
      <c r="AF58" s="197">
        <v>0</v>
      </c>
      <c r="AG58" s="197">
        <v>0</v>
      </c>
      <c r="AH58" s="197">
        <v>0</v>
      </c>
    </row>
    <row r="59" spans="1:34" outlineLevel="1" x14ac:dyDescent="0.25">
      <c r="A59" s="469"/>
      <c r="B59" s="474"/>
      <c r="C59" s="208" t="s">
        <v>193</v>
      </c>
      <c r="D59" s="199">
        <v>0</v>
      </c>
      <c r="E59" s="199">
        <v>0</v>
      </c>
      <c r="F59" s="199">
        <v>0</v>
      </c>
      <c r="G59" s="199">
        <v>0</v>
      </c>
      <c r="H59" s="199">
        <v>0</v>
      </c>
      <c r="I59" s="199">
        <v>0</v>
      </c>
      <c r="J59" s="199">
        <v>0</v>
      </c>
      <c r="K59" s="199">
        <v>0</v>
      </c>
      <c r="L59" s="199">
        <v>0</v>
      </c>
      <c r="M59" s="199">
        <v>0</v>
      </c>
      <c r="N59" s="199">
        <v>0</v>
      </c>
      <c r="O59" s="199">
        <v>0</v>
      </c>
      <c r="P59" s="199">
        <v>0</v>
      </c>
      <c r="Q59" s="199">
        <v>0</v>
      </c>
      <c r="R59" s="199">
        <v>0</v>
      </c>
      <c r="S59" s="199">
        <v>0</v>
      </c>
      <c r="T59" s="199">
        <v>0</v>
      </c>
      <c r="U59" s="199">
        <v>0</v>
      </c>
      <c r="V59" s="199">
        <v>0</v>
      </c>
      <c r="W59" s="199">
        <v>0</v>
      </c>
      <c r="X59" s="199">
        <v>0</v>
      </c>
      <c r="Y59" s="199">
        <v>0</v>
      </c>
      <c r="Z59" s="199">
        <v>0</v>
      </c>
      <c r="AA59" s="199">
        <v>0</v>
      </c>
      <c r="AB59" s="199">
        <v>0</v>
      </c>
      <c r="AC59" s="199">
        <v>0</v>
      </c>
      <c r="AD59" s="199">
        <v>0</v>
      </c>
      <c r="AE59" s="199">
        <v>0</v>
      </c>
      <c r="AF59" s="199">
        <v>0</v>
      </c>
      <c r="AG59" s="199">
        <v>0</v>
      </c>
      <c r="AH59" s="199">
        <v>0</v>
      </c>
    </row>
    <row r="60" spans="1:34" outlineLevel="1" x14ac:dyDescent="0.25">
      <c r="A60" s="469"/>
      <c r="B60" s="474"/>
      <c r="C60" s="208" t="s">
        <v>194</v>
      </c>
      <c r="D60" s="200">
        <v>0</v>
      </c>
      <c r="E60" s="200">
        <v>0</v>
      </c>
      <c r="F60" s="200">
        <v>0</v>
      </c>
      <c r="G60" s="200">
        <v>0</v>
      </c>
      <c r="H60" s="200">
        <v>0</v>
      </c>
      <c r="I60" s="200">
        <v>0</v>
      </c>
      <c r="J60" s="200">
        <v>0</v>
      </c>
      <c r="K60" s="200">
        <v>0</v>
      </c>
      <c r="L60" s="200">
        <v>0</v>
      </c>
      <c r="M60" s="200">
        <v>0</v>
      </c>
      <c r="N60" s="200">
        <v>0</v>
      </c>
      <c r="O60" s="200">
        <v>0</v>
      </c>
      <c r="P60" s="200">
        <v>0</v>
      </c>
      <c r="Q60" s="200">
        <v>0</v>
      </c>
      <c r="R60" s="200">
        <v>0</v>
      </c>
      <c r="S60" s="200">
        <v>0</v>
      </c>
      <c r="T60" s="200">
        <v>0</v>
      </c>
      <c r="U60" s="200">
        <v>0</v>
      </c>
      <c r="V60" s="200">
        <v>0</v>
      </c>
      <c r="W60" s="200">
        <v>0</v>
      </c>
      <c r="X60" s="200">
        <v>0</v>
      </c>
      <c r="Y60" s="200">
        <v>0</v>
      </c>
      <c r="Z60" s="200">
        <v>0</v>
      </c>
      <c r="AA60" s="200">
        <v>0</v>
      </c>
      <c r="AB60" s="200">
        <v>0</v>
      </c>
      <c r="AC60" s="200">
        <v>0</v>
      </c>
      <c r="AD60" s="200">
        <v>0</v>
      </c>
      <c r="AE60" s="200">
        <v>0</v>
      </c>
      <c r="AF60" s="200">
        <v>0</v>
      </c>
      <c r="AG60" s="200">
        <v>0</v>
      </c>
      <c r="AH60" s="200">
        <v>0</v>
      </c>
    </row>
    <row r="61" spans="1:34" outlineLevel="1" x14ac:dyDescent="0.25">
      <c r="A61" s="469"/>
      <c r="B61" s="474"/>
      <c r="C61" s="208" t="s">
        <v>195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0</v>
      </c>
      <c r="V61" s="201">
        <v>0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1">
        <v>0</v>
      </c>
      <c r="AC61" s="201">
        <v>0</v>
      </c>
      <c r="AD61" s="201">
        <v>0</v>
      </c>
      <c r="AE61" s="201">
        <v>0</v>
      </c>
      <c r="AF61" s="201">
        <v>0</v>
      </c>
      <c r="AG61" s="201">
        <v>0</v>
      </c>
      <c r="AH61" s="201">
        <v>0</v>
      </c>
    </row>
    <row r="62" spans="1:34" outlineLevel="1" x14ac:dyDescent="0.25">
      <c r="A62" s="469"/>
      <c r="B62" s="474"/>
      <c r="C62" s="208" t="s">
        <v>196</v>
      </c>
      <c r="D62" s="202">
        <v>0</v>
      </c>
      <c r="E62" s="202">
        <v>0</v>
      </c>
      <c r="F62" s="202">
        <v>0</v>
      </c>
      <c r="G62" s="202">
        <v>0</v>
      </c>
      <c r="H62" s="202">
        <v>0</v>
      </c>
      <c r="I62" s="202">
        <v>0</v>
      </c>
      <c r="J62" s="202">
        <v>0</v>
      </c>
      <c r="K62" s="202">
        <v>0</v>
      </c>
      <c r="L62" s="202">
        <v>0</v>
      </c>
      <c r="M62" s="202">
        <v>0</v>
      </c>
      <c r="N62" s="202">
        <v>0</v>
      </c>
      <c r="O62" s="202">
        <v>0</v>
      </c>
      <c r="P62" s="202">
        <v>0</v>
      </c>
      <c r="Q62" s="202">
        <v>0</v>
      </c>
      <c r="R62" s="202">
        <v>0</v>
      </c>
      <c r="S62" s="202">
        <v>0</v>
      </c>
      <c r="T62" s="202">
        <v>0</v>
      </c>
      <c r="U62" s="202">
        <v>0</v>
      </c>
      <c r="V62" s="202">
        <v>0</v>
      </c>
      <c r="W62" s="202">
        <v>0</v>
      </c>
      <c r="X62" s="202">
        <v>0</v>
      </c>
      <c r="Y62" s="202">
        <v>0</v>
      </c>
      <c r="Z62" s="202">
        <v>0</v>
      </c>
      <c r="AA62" s="202">
        <v>0</v>
      </c>
      <c r="AB62" s="202">
        <v>0</v>
      </c>
      <c r="AC62" s="202">
        <v>0</v>
      </c>
      <c r="AD62" s="202">
        <v>0</v>
      </c>
      <c r="AE62" s="202">
        <v>0</v>
      </c>
      <c r="AF62" s="202">
        <v>0</v>
      </c>
      <c r="AG62" s="202">
        <v>0</v>
      </c>
      <c r="AH62" s="202">
        <v>0</v>
      </c>
    </row>
    <row r="63" spans="1:34" customFormat="1" ht="15.6" outlineLevel="1" x14ac:dyDescent="0.3">
      <c r="A63" s="469"/>
      <c r="B63" s="474"/>
      <c r="C63" s="203" t="s">
        <v>197</v>
      </c>
      <c r="D63" s="204">
        <v>0</v>
      </c>
      <c r="E63" s="204">
        <v>0</v>
      </c>
      <c r="F63" s="204">
        <v>0</v>
      </c>
      <c r="G63" s="204">
        <v>0</v>
      </c>
      <c r="H63" s="204">
        <v>0</v>
      </c>
      <c r="I63" s="204">
        <v>0</v>
      </c>
      <c r="J63" s="204">
        <v>0</v>
      </c>
      <c r="K63" s="204">
        <v>0</v>
      </c>
      <c r="L63" s="204">
        <v>0</v>
      </c>
      <c r="M63" s="204">
        <v>0</v>
      </c>
      <c r="N63" s="204">
        <v>0</v>
      </c>
      <c r="O63" s="204">
        <v>0</v>
      </c>
      <c r="P63" s="204">
        <v>0</v>
      </c>
      <c r="Q63" s="204">
        <v>0</v>
      </c>
      <c r="R63" s="204">
        <v>0</v>
      </c>
      <c r="S63" s="204">
        <v>0</v>
      </c>
      <c r="T63" s="204">
        <v>0</v>
      </c>
      <c r="U63" s="204">
        <v>0</v>
      </c>
      <c r="V63" s="204">
        <v>0</v>
      </c>
      <c r="W63" s="204">
        <v>0</v>
      </c>
      <c r="X63" s="204">
        <v>0</v>
      </c>
      <c r="Y63" s="204">
        <v>0</v>
      </c>
      <c r="Z63" s="204">
        <v>0</v>
      </c>
      <c r="AA63" s="204">
        <v>0</v>
      </c>
      <c r="AB63" s="204">
        <v>0</v>
      </c>
      <c r="AC63" s="204">
        <v>0</v>
      </c>
      <c r="AD63" s="204">
        <v>0</v>
      </c>
      <c r="AE63" s="204">
        <v>0</v>
      </c>
      <c r="AF63" s="204">
        <v>0</v>
      </c>
      <c r="AG63" s="204">
        <v>0</v>
      </c>
      <c r="AH63" s="204">
        <v>0</v>
      </c>
    </row>
    <row r="64" spans="1:34" outlineLevel="1" x14ac:dyDescent="0.25">
      <c r="A64" s="469"/>
      <c r="B64" s="474"/>
      <c r="C64" s="208" t="s">
        <v>198</v>
      </c>
      <c r="D64" s="199">
        <v>0</v>
      </c>
      <c r="E64" s="199">
        <v>0</v>
      </c>
      <c r="F64" s="199">
        <v>0</v>
      </c>
      <c r="G64" s="199">
        <v>0</v>
      </c>
      <c r="H64" s="199">
        <v>0</v>
      </c>
      <c r="I64" s="199">
        <v>0</v>
      </c>
      <c r="J64" s="199">
        <v>0</v>
      </c>
      <c r="K64" s="199">
        <v>0</v>
      </c>
      <c r="L64" s="199">
        <v>0</v>
      </c>
      <c r="M64" s="199">
        <v>0</v>
      </c>
      <c r="N64" s="199">
        <v>0</v>
      </c>
      <c r="O64" s="199">
        <v>0</v>
      </c>
      <c r="P64" s="199">
        <v>0</v>
      </c>
      <c r="Q64" s="199">
        <v>0</v>
      </c>
      <c r="R64" s="199">
        <v>0</v>
      </c>
      <c r="S64" s="199">
        <v>0</v>
      </c>
      <c r="T64" s="199">
        <v>0</v>
      </c>
      <c r="U64" s="199">
        <v>0</v>
      </c>
      <c r="V64" s="199">
        <v>0</v>
      </c>
      <c r="W64" s="199">
        <v>0</v>
      </c>
      <c r="X64" s="199">
        <v>0</v>
      </c>
      <c r="Y64" s="199">
        <v>0</v>
      </c>
      <c r="Z64" s="199">
        <v>0</v>
      </c>
      <c r="AA64" s="199">
        <v>0</v>
      </c>
      <c r="AB64" s="199">
        <v>0</v>
      </c>
      <c r="AC64" s="199">
        <v>0</v>
      </c>
      <c r="AD64" s="199">
        <v>0</v>
      </c>
      <c r="AE64" s="199">
        <v>0</v>
      </c>
      <c r="AF64" s="199">
        <v>0</v>
      </c>
      <c r="AG64" s="199">
        <v>0</v>
      </c>
      <c r="AH64" s="199">
        <v>0</v>
      </c>
    </row>
    <row r="65" spans="1:35" customFormat="1" ht="16.2" outlineLevel="1" thickBot="1" x14ac:dyDescent="0.35">
      <c r="A65" s="469"/>
      <c r="B65" s="475"/>
      <c r="C65" s="205" t="s">
        <v>199</v>
      </c>
      <c r="D65" s="206">
        <v>0</v>
      </c>
      <c r="E65" s="206">
        <v>0</v>
      </c>
      <c r="F65" s="206">
        <v>0</v>
      </c>
      <c r="G65" s="206">
        <v>0</v>
      </c>
      <c r="H65" s="206">
        <v>0</v>
      </c>
      <c r="I65" s="206">
        <v>0</v>
      </c>
      <c r="J65" s="206">
        <v>0</v>
      </c>
      <c r="K65" s="206">
        <v>0</v>
      </c>
      <c r="L65" s="206">
        <v>0</v>
      </c>
      <c r="M65" s="206">
        <v>0</v>
      </c>
      <c r="N65" s="206">
        <v>0</v>
      </c>
      <c r="O65" s="206">
        <v>0</v>
      </c>
      <c r="P65" s="206">
        <v>0</v>
      </c>
      <c r="Q65" s="206">
        <v>0</v>
      </c>
      <c r="R65" s="206">
        <v>0</v>
      </c>
      <c r="S65" s="206">
        <v>0</v>
      </c>
      <c r="T65" s="206">
        <v>0</v>
      </c>
      <c r="U65" s="206">
        <v>0</v>
      </c>
      <c r="V65" s="206">
        <v>0</v>
      </c>
      <c r="W65" s="206">
        <v>0</v>
      </c>
      <c r="X65" s="206">
        <v>0</v>
      </c>
      <c r="Y65" s="206">
        <v>0</v>
      </c>
      <c r="Z65" s="206">
        <v>0</v>
      </c>
      <c r="AA65" s="206">
        <v>0</v>
      </c>
      <c r="AB65" s="206">
        <v>0</v>
      </c>
      <c r="AC65" s="206">
        <v>0</v>
      </c>
      <c r="AD65" s="206">
        <v>0</v>
      </c>
      <c r="AE65" s="206">
        <v>0</v>
      </c>
      <c r="AF65" s="206">
        <v>0</v>
      </c>
      <c r="AG65" s="206">
        <v>0</v>
      </c>
      <c r="AH65" s="206">
        <v>0</v>
      </c>
    </row>
    <row r="66" spans="1:35" outlineLevel="1" x14ac:dyDescent="0.25">
      <c r="A66" s="469"/>
      <c r="B66" s="476" t="s">
        <v>206</v>
      </c>
      <c r="C66" s="207" t="s">
        <v>192</v>
      </c>
      <c r="D66" s="197">
        <v>0</v>
      </c>
      <c r="E66" s="197">
        <v>0</v>
      </c>
      <c r="F66" s="197">
        <v>0</v>
      </c>
      <c r="G66" s="197">
        <v>0</v>
      </c>
      <c r="H66" s="197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197">
        <v>0</v>
      </c>
      <c r="O66" s="197">
        <v>0</v>
      </c>
      <c r="P66" s="197">
        <v>0</v>
      </c>
      <c r="Q66" s="197">
        <v>0</v>
      </c>
      <c r="R66" s="197">
        <v>0</v>
      </c>
      <c r="S66" s="197">
        <v>0</v>
      </c>
      <c r="T66" s="197">
        <v>0</v>
      </c>
      <c r="U66" s="197">
        <v>0</v>
      </c>
      <c r="V66" s="197">
        <v>0</v>
      </c>
      <c r="W66" s="197">
        <v>0</v>
      </c>
      <c r="X66" s="197">
        <v>0</v>
      </c>
      <c r="Y66" s="197">
        <v>0</v>
      </c>
      <c r="Z66" s="197">
        <v>0</v>
      </c>
      <c r="AA66" s="197">
        <v>0</v>
      </c>
      <c r="AB66" s="197">
        <v>0</v>
      </c>
      <c r="AC66" s="197">
        <v>0</v>
      </c>
      <c r="AD66" s="197">
        <v>0</v>
      </c>
      <c r="AE66" s="197">
        <v>0</v>
      </c>
      <c r="AF66" s="197">
        <v>0</v>
      </c>
      <c r="AG66" s="197">
        <v>0</v>
      </c>
      <c r="AH66" s="197">
        <v>0</v>
      </c>
    </row>
    <row r="67" spans="1:35" outlineLevel="1" x14ac:dyDescent="0.25">
      <c r="A67" s="469"/>
      <c r="B67" s="477"/>
      <c r="C67" s="208" t="s">
        <v>193</v>
      </c>
      <c r="D67" s="199">
        <v>0</v>
      </c>
      <c r="E67" s="199">
        <v>0</v>
      </c>
      <c r="F67" s="199">
        <v>0</v>
      </c>
      <c r="G67" s="199">
        <v>0</v>
      </c>
      <c r="H67" s="199">
        <v>0</v>
      </c>
      <c r="I67" s="199">
        <v>0</v>
      </c>
      <c r="J67" s="199">
        <v>0</v>
      </c>
      <c r="K67" s="199">
        <v>0</v>
      </c>
      <c r="L67" s="199">
        <v>0</v>
      </c>
      <c r="M67" s="199">
        <v>0</v>
      </c>
      <c r="N67" s="199">
        <v>0</v>
      </c>
      <c r="O67" s="199">
        <v>0</v>
      </c>
      <c r="P67" s="199">
        <v>0</v>
      </c>
      <c r="Q67" s="199">
        <v>0</v>
      </c>
      <c r="R67" s="199">
        <v>0</v>
      </c>
      <c r="S67" s="199">
        <v>0</v>
      </c>
      <c r="T67" s="199">
        <v>0</v>
      </c>
      <c r="U67" s="199">
        <v>0</v>
      </c>
      <c r="V67" s="199">
        <v>0</v>
      </c>
      <c r="W67" s="199">
        <v>0</v>
      </c>
      <c r="X67" s="199">
        <v>0</v>
      </c>
      <c r="Y67" s="199">
        <v>0</v>
      </c>
      <c r="Z67" s="199">
        <v>0</v>
      </c>
      <c r="AA67" s="199">
        <v>0</v>
      </c>
      <c r="AB67" s="199">
        <v>0</v>
      </c>
      <c r="AC67" s="199">
        <v>0</v>
      </c>
      <c r="AD67" s="199">
        <v>0</v>
      </c>
      <c r="AE67" s="199">
        <v>0</v>
      </c>
      <c r="AF67" s="199">
        <v>0</v>
      </c>
      <c r="AG67" s="199">
        <v>0</v>
      </c>
      <c r="AH67" s="199">
        <v>0</v>
      </c>
    </row>
    <row r="68" spans="1:35" outlineLevel="1" x14ac:dyDescent="0.25">
      <c r="A68" s="469"/>
      <c r="B68" s="477"/>
      <c r="C68" s="208" t="s">
        <v>194</v>
      </c>
      <c r="D68" s="200">
        <v>0</v>
      </c>
      <c r="E68" s="200">
        <v>0</v>
      </c>
      <c r="F68" s="200">
        <v>0</v>
      </c>
      <c r="G68" s="200">
        <v>0</v>
      </c>
      <c r="H68" s="200">
        <v>0</v>
      </c>
      <c r="I68" s="200">
        <v>0</v>
      </c>
      <c r="J68" s="200">
        <v>0</v>
      </c>
      <c r="K68" s="200">
        <v>0</v>
      </c>
      <c r="L68" s="200">
        <v>0</v>
      </c>
      <c r="M68" s="200">
        <v>0</v>
      </c>
      <c r="N68" s="200">
        <v>0</v>
      </c>
      <c r="O68" s="200">
        <v>0</v>
      </c>
      <c r="P68" s="200">
        <v>0</v>
      </c>
      <c r="Q68" s="200">
        <v>0</v>
      </c>
      <c r="R68" s="200">
        <v>0</v>
      </c>
      <c r="S68" s="200">
        <v>0</v>
      </c>
      <c r="T68" s="200">
        <v>0</v>
      </c>
      <c r="U68" s="200">
        <v>0</v>
      </c>
      <c r="V68" s="200">
        <v>0</v>
      </c>
      <c r="W68" s="200">
        <v>0</v>
      </c>
      <c r="X68" s="200">
        <v>0</v>
      </c>
      <c r="Y68" s="200">
        <v>0</v>
      </c>
      <c r="Z68" s="200">
        <v>0</v>
      </c>
      <c r="AA68" s="200">
        <v>0</v>
      </c>
      <c r="AB68" s="200">
        <v>0</v>
      </c>
      <c r="AC68" s="200">
        <v>0</v>
      </c>
      <c r="AD68" s="200">
        <v>0</v>
      </c>
      <c r="AE68" s="200">
        <v>0</v>
      </c>
      <c r="AF68" s="200">
        <v>0</v>
      </c>
      <c r="AG68" s="200">
        <v>0</v>
      </c>
      <c r="AH68" s="200">
        <v>0</v>
      </c>
    </row>
    <row r="69" spans="1:35" outlineLevel="1" x14ac:dyDescent="0.25">
      <c r="A69" s="469"/>
      <c r="B69" s="477"/>
      <c r="C69" s="208" t="s">
        <v>195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0</v>
      </c>
      <c r="V69" s="201">
        <v>0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0</v>
      </c>
      <c r="AE69" s="201">
        <v>0</v>
      </c>
      <c r="AF69" s="201">
        <v>0</v>
      </c>
      <c r="AG69" s="201">
        <v>0</v>
      </c>
      <c r="AH69" s="201">
        <v>0</v>
      </c>
      <c r="AI69" s="201"/>
    </row>
    <row r="70" spans="1:35" outlineLevel="1" x14ac:dyDescent="0.25">
      <c r="A70" s="469"/>
      <c r="B70" s="477"/>
      <c r="C70" s="208" t="s">
        <v>196</v>
      </c>
      <c r="D70" s="202">
        <v>0</v>
      </c>
      <c r="E70" s="202">
        <v>0</v>
      </c>
      <c r="F70" s="202">
        <v>0</v>
      </c>
      <c r="G70" s="202">
        <v>0</v>
      </c>
      <c r="H70" s="202">
        <v>0</v>
      </c>
      <c r="I70" s="202">
        <v>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2">
        <v>0</v>
      </c>
      <c r="P70" s="202">
        <v>0</v>
      </c>
      <c r="Q70" s="202">
        <v>0</v>
      </c>
      <c r="R70" s="202">
        <v>0</v>
      </c>
      <c r="S70" s="202">
        <v>0</v>
      </c>
      <c r="T70" s="202">
        <v>0</v>
      </c>
      <c r="U70" s="202">
        <v>0</v>
      </c>
      <c r="V70" s="202">
        <v>0</v>
      </c>
      <c r="W70" s="202">
        <v>0</v>
      </c>
      <c r="X70" s="202">
        <v>0</v>
      </c>
      <c r="Y70" s="202">
        <v>0</v>
      </c>
      <c r="Z70" s="202">
        <v>0</v>
      </c>
      <c r="AA70" s="202">
        <v>0</v>
      </c>
      <c r="AB70" s="202">
        <v>0</v>
      </c>
      <c r="AC70" s="202">
        <v>0</v>
      </c>
      <c r="AD70" s="202">
        <v>0</v>
      </c>
      <c r="AE70" s="202">
        <v>0</v>
      </c>
      <c r="AF70" s="202">
        <v>0</v>
      </c>
      <c r="AG70" s="202">
        <v>0</v>
      </c>
      <c r="AH70" s="202">
        <v>0</v>
      </c>
    </row>
    <row r="71" spans="1:35" customFormat="1" ht="15.6" outlineLevel="1" x14ac:dyDescent="0.3">
      <c r="A71" s="469"/>
      <c r="B71" s="477"/>
      <c r="C71" s="203" t="s">
        <v>197</v>
      </c>
      <c r="D71" s="204">
        <v>0</v>
      </c>
      <c r="E71" s="204">
        <v>0</v>
      </c>
      <c r="F71" s="204">
        <v>0</v>
      </c>
      <c r="G71" s="204">
        <v>0</v>
      </c>
      <c r="H71" s="204">
        <v>0</v>
      </c>
      <c r="I71" s="204">
        <v>0</v>
      </c>
      <c r="J71" s="204">
        <v>0</v>
      </c>
      <c r="K71" s="204">
        <v>0</v>
      </c>
      <c r="L71" s="204">
        <v>0</v>
      </c>
      <c r="M71" s="204">
        <v>0</v>
      </c>
      <c r="N71" s="204">
        <v>0</v>
      </c>
      <c r="O71" s="204">
        <v>0</v>
      </c>
      <c r="P71" s="204">
        <v>0</v>
      </c>
      <c r="Q71" s="204">
        <v>0</v>
      </c>
      <c r="R71" s="204">
        <v>0</v>
      </c>
      <c r="S71" s="204">
        <v>0</v>
      </c>
      <c r="T71" s="204">
        <v>0</v>
      </c>
      <c r="U71" s="204">
        <v>0</v>
      </c>
      <c r="V71" s="204">
        <v>0</v>
      </c>
      <c r="W71" s="204">
        <v>0</v>
      </c>
      <c r="X71" s="204">
        <v>0</v>
      </c>
      <c r="Y71" s="204">
        <v>0</v>
      </c>
      <c r="Z71" s="204">
        <v>0</v>
      </c>
      <c r="AA71" s="204">
        <v>0</v>
      </c>
      <c r="AB71" s="204">
        <v>0</v>
      </c>
      <c r="AC71" s="204">
        <v>0</v>
      </c>
      <c r="AD71" s="204">
        <v>0</v>
      </c>
      <c r="AE71" s="204">
        <v>0</v>
      </c>
      <c r="AF71" s="204">
        <v>0</v>
      </c>
      <c r="AG71" s="204">
        <v>0</v>
      </c>
      <c r="AH71" s="204">
        <v>0</v>
      </c>
    </row>
    <row r="72" spans="1:35" outlineLevel="1" x14ac:dyDescent="0.25">
      <c r="A72" s="469"/>
      <c r="B72" s="477"/>
      <c r="C72" s="208" t="s">
        <v>198</v>
      </c>
      <c r="D72" s="199">
        <v>0</v>
      </c>
      <c r="E72" s="199">
        <v>0</v>
      </c>
      <c r="F72" s="199">
        <v>0</v>
      </c>
      <c r="G72" s="199">
        <v>0</v>
      </c>
      <c r="H72" s="199">
        <v>0</v>
      </c>
      <c r="I72" s="199">
        <v>0</v>
      </c>
      <c r="J72" s="199">
        <v>0</v>
      </c>
      <c r="K72" s="199">
        <v>0</v>
      </c>
      <c r="L72" s="199">
        <v>0</v>
      </c>
      <c r="M72" s="199">
        <v>0</v>
      </c>
      <c r="N72" s="199">
        <v>0</v>
      </c>
      <c r="O72" s="199">
        <v>0</v>
      </c>
      <c r="P72" s="199">
        <v>0</v>
      </c>
      <c r="Q72" s="199">
        <v>0</v>
      </c>
      <c r="R72" s="199">
        <v>0</v>
      </c>
      <c r="S72" s="199">
        <v>0</v>
      </c>
      <c r="T72" s="199">
        <v>0</v>
      </c>
      <c r="U72" s="199">
        <v>0</v>
      </c>
      <c r="V72" s="199">
        <v>0</v>
      </c>
      <c r="W72" s="199">
        <v>0</v>
      </c>
      <c r="X72" s="199">
        <v>0</v>
      </c>
      <c r="Y72" s="199">
        <v>0</v>
      </c>
      <c r="Z72" s="199">
        <v>0</v>
      </c>
      <c r="AA72" s="199">
        <v>0</v>
      </c>
      <c r="AB72" s="199">
        <v>0</v>
      </c>
      <c r="AC72" s="199">
        <v>0</v>
      </c>
      <c r="AD72" s="199">
        <v>0</v>
      </c>
      <c r="AE72" s="199">
        <v>0</v>
      </c>
      <c r="AF72" s="199">
        <v>0</v>
      </c>
      <c r="AG72" s="199">
        <v>0</v>
      </c>
      <c r="AH72" s="199">
        <v>0</v>
      </c>
    </row>
    <row r="73" spans="1:35" customFormat="1" ht="16.2" outlineLevel="1" thickBot="1" x14ac:dyDescent="0.35">
      <c r="A73" s="469"/>
      <c r="B73" s="478"/>
      <c r="C73" s="205" t="s">
        <v>199</v>
      </c>
      <c r="D73" s="206">
        <v>0</v>
      </c>
      <c r="E73" s="206">
        <v>0</v>
      </c>
      <c r="F73" s="206">
        <v>0</v>
      </c>
      <c r="G73" s="206">
        <v>0</v>
      </c>
      <c r="H73" s="206">
        <v>0</v>
      </c>
      <c r="I73" s="206">
        <v>0</v>
      </c>
      <c r="J73" s="206">
        <v>0</v>
      </c>
      <c r="K73" s="206">
        <v>0</v>
      </c>
      <c r="L73" s="206">
        <v>0</v>
      </c>
      <c r="M73" s="206">
        <v>0</v>
      </c>
      <c r="N73" s="206">
        <v>0</v>
      </c>
      <c r="O73" s="206">
        <v>0</v>
      </c>
      <c r="P73" s="206">
        <v>0</v>
      </c>
      <c r="Q73" s="206">
        <v>0</v>
      </c>
      <c r="R73" s="206">
        <v>0</v>
      </c>
      <c r="S73" s="206">
        <v>0</v>
      </c>
      <c r="T73" s="206">
        <v>0</v>
      </c>
      <c r="U73" s="206">
        <v>0</v>
      </c>
      <c r="V73" s="206">
        <v>0</v>
      </c>
      <c r="W73" s="206">
        <v>0</v>
      </c>
      <c r="X73" s="206">
        <v>0</v>
      </c>
      <c r="Y73" s="206">
        <v>0</v>
      </c>
      <c r="Z73" s="206">
        <v>0</v>
      </c>
      <c r="AA73" s="206">
        <v>0</v>
      </c>
      <c r="AB73" s="206">
        <v>0</v>
      </c>
      <c r="AC73" s="206">
        <v>0</v>
      </c>
      <c r="AD73" s="206">
        <v>0</v>
      </c>
      <c r="AE73" s="206">
        <v>0</v>
      </c>
      <c r="AF73" s="206">
        <v>0</v>
      </c>
      <c r="AG73" s="206">
        <v>0</v>
      </c>
      <c r="AH73" s="206">
        <v>0</v>
      </c>
    </row>
    <row r="74" spans="1:35" outlineLevel="1" x14ac:dyDescent="0.25">
      <c r="A74" s="469"/>
      <c r="B74" s="476" t="s">
        <v>207</v>
      </c>
      <c r="C74" s="207" t="s">
        <v>192</v>
      </c>
      <c r="D74" s="197">
        <v>0</v>
      </c>
      <c r="E74" s="197">
        <v>0</v>
      </c>
      <c r="F74" s="197">
        <v>0</v>
      </c>
      <c r="G74" s="197">
        <v>0</v>
      </c>
      <c r="H74" s="197">
        <v>0</v>
      </c>
      <c r="I74" s="197">
        <v>0</v>
      </c>
      <c r="J74" s="197">
        <v>0</v>
      </c>
      <c r="K74" s="197">
        <v>0</v>
      </c>
      <c r="L74" s="197">
        <v>0</v>
      </c>
      <c r="M74" s="197">
        <v>0</v>
      </c>
      <c r="N74" s="197">
        <v>0</v>
      </c>
      <c r="O74" s="197">
        <v>0</v>
      </c>
      <c r="P74" s="197">
        <v>0</v>
      </c>
      <c r="Q74" s="197">
        <v>0</v>
      </c>
      <c r="R74" s="197">
        <v>0</v>
      </c>
      <c r="S74" s="197">
        <v>0</v>
      </c>
      <c r="T74" s="197">
        <v>0</v>
      </c>
      <c r="U74" s="197">
        <v>0</v>
      </c>
      <c r="V74" s="197">
        <v>0</v>
      </c>
      <c r="W74" s="197">
        <v>0</v>
      </c>
      <c r="X74" s="197">
        <v>0</v>
      </c>
      <c r="Y74" s="197">
        <v>0</v>
      </c>
      <c r="Z74" s="197">
        <v>0</v>
      </c>
      <c r="AA74" s="197">
        <v>0</v>
      </c>
      <c r="AB74" s="197">
        <v>0</v>
      </c>
      <c r="AC74" s="197">
        <v>0</v>
      </c>
      <c r="AD74" s="197">
        <v>0</v>
      </c>
      <c r="AE74" s="197">
        <v>0</v>
      </c>
      <c r="AF74" s="197">
        <v>0</v>
      </c>
      <c r="AG74" s="197">
        <v>0</v>
      </c>
      <c r="AH74" s="197">
        <v>0</v>
      </c>
    </row>
    <row r="75" spans="1:35" outlineLevel="1" x14ac:dyDescent="0.25">
      <c r="A75" s="469"/>
      <c r="B75" s="477"/>
      <c r="C75" s="208" t="s">
        <v>193</v>
      </c>
      <c r="D75" s="199">
        <v>0</v>
      </c>
      <c r="E75" s="199">
        <v>0</v>
      </c>
      <c r="F75" s="199">
        <v>0</v>
      </c>
      <c r="G75" s="199">
        <v>0</v>
      </c>
      <c r="H75" s="199">
        <v>0</v>
      </c>
      <c r="I75" s="199">
        <v>0</v>
      </c>
      <c r="J75" s="199">
        <v>0</v>
      </c>
      <c r="K75" s="199">
        <v>0</v>
      </c>
      <c r="L75" s="199">
        <v>0</v>
      </c>
      <c r="M75" s="199">
        <v>0</v>
      </c>
      <c r="N75" s="199">
        <v>0</v>
      </c>
      <c r="O75" s="199">
        <v>0</v>
      </c>
      <c r="P75" s="199">
        <v>0</v>
      </c>
      <c r="Q75" s="199">
        <v>0</v>
      </c>
      <c r="R75" s="199">
        <v>0</v>
      </c>
      <c r="S75" s="199">
        <v>0</v>
      </c>
      <c r="T75" s="199">
        <v>0</v>
      </c>
      <c r="U75" s="199">
        <v>0</v>
      </c>
      <c r="V75" s="199">
        <v>0</v>
      </c>
      <c r="W75" s="199">
        <v>0</v>
      </c>
      <c r="X75" s="199">
        <v>0</v>
      </c>
      <c r="Y75" s="199">
        <v>0</v>
      </c>
      <c r="Z75" s="199">
        <v>0</v>
      </c>
      <c r="AA75" s="199">
        <v>0</v>
      </c>
      <c r="AB75" s="199">
        <v>0</v>
      </c>
      <c r="AC75" s="199">
        <v>0</v>
      </c>
      <c r="AD75" s="199">
        <v>0</v>
      </c>
      <c r="AE75" s="199">
        <v>0</v>
      </c>
      <c r="AF75" s="199">
        <v>0</v>
      </c>
      <c r="AG75" s="199">
        <v>0</v>
      </c>
      <c r="AH75" s="199">
        <v>0</v>
      </c>
    </row>
    <row r="76" spans="1:35" outlineLevel="1" x14ac:dyDescent="0.25">
      <c r="A76" s="469"/>
      <c r="B76" s="477"/>
      <c r="C76" s="208" t="s">
        <v>194</v>
      </c>
      <c r="D76" s="200">
        <v>0</v>
      </c>
      <c r="E76" s="200">
        <v>0</v>
      </c>
      <c r="F76" s="200">
        <v>0</v>
      </c>
      <c r="G76" s="200">
        <v>0</v>
      </c>
      <c r="H76" s="200">
        <v>0</v>
      </c>
      <c r="I76" s="200">
        <v>0</v>
      </c>
      <c r="J76" s="200">
        <v>0</v>
      </c>
      <c r="K76" s="200">
        <v>0</v>
      </c>
      <c r="L76" s="200">
        <v>0</v>
      </c>
      <c r="M76" s="200">
        <v>0</v>
      </c>
      <c r="N76" s="200">
        <v>0</v>
      </c>
      <c r="O76" s="200">
        <v>0</v>
      </c>
      <c r="P76" s="200">
        <v>0</v>
      </c>
      <c r="Q76" s="200">
        <v>0</v>
      </c>
      <c r="R76" s="200">
        <v>0</v>
      </c>
      <c r="S76" s="200">
        <v>0</v>
      </c>
      <c r="T76" s="200">
        <v>0</v>
      </c>
      <c r="U76" s="200">
        <v>0</v>
      </c>
      <c r="V76" s="200">
        <v>0</v>
      </c>
      <c r="W76" s="200">
        <v>0</v>
      </c>
      <c r="X76" s="200">
        <v>0</v>
      </c>
      <c r="Y76" s="200">
        <v>0</v>
      </c>
      <c r="Z76" s="200">
        <v>0</v>
      </c>
      <c r="AA76" s="200">
        <v>0</v>
      </c>
      <c r="AB76" s="200">
        <v>0</v>
      </c>
      <c r="AC76" s="200">
        <v>0</v>
      </c>
      <c r="AD76" s="200">
        <v>0</v>
      </c>
      <c r="AE76" s="200">
        <v>0</v>
      </c>
      <c r="AF76" s="200">
        <v>0</v>
      </c>
      <c r="AG76" s="200">
        <v>0</v>
      </c>
      <c r="AH76" s="200">
        <v>0</v>
      </c>
    </row>
    <row r="77" spans="1:35" outlineLevel="1" x14ac:dyDescent="0.25">
      <c r="A77" s="469"/>
      <c r="B77" s="477"/>
      <c r="C77" s="208" t="s">
        <v>195</v>
      </c>
      <c r="D77" s="201">
        <v>0</v>
      </c>
      <c r="E77" s="201">
        <v>0</v>
      </c>
      <c r="F77" s="201">
        <v>0</v>
      </c>
      <c r="G77" s="201">
        <v>0</v>
      </c>
      <c r="H77" s="201">
        <v>0</v>
      </c>
      <c r="I77" s="201">
        <v>0</v>
      </c>
      <c r="J77" s="201">
        <v>0</v>
      </c>
      <c r="K77" s="201">
        <v>0</v>
      </c>
      <c r="L77" s="201">
        <v>0</v>
      </c>
      <c r="M77" s="201">
        <v>0</v>
      </c>
      <c r="N77" s="201">
        <v>0</v>
      </c>
      <c r="O77" s="201">
        <v>0</v>
      </c>
      <c r="P77" s="201">
        <v>0</v>
      </c>
      <c r="Q77" s="201">
        <v>0</v>
      </c>
      <c r="R77" s="201">
        <v>0</v>
      </c>
      <c r="S77" s="201">
        <v>0</v>
      </c>
      <c r="T77" s="201">
        <v>0</v>
      </c>
      <c r="U77" s="201">
        <v>0</v>
      </c>
      <c r="V77" s="201">
        <v>0</v>
      </c>
      <c r="W77" s="201">
        <v>0</v>
      </c>
      <c r="X77" s="201">
        <v>0</v>
      </c>
      <c r="Y77" s="201">
        <v>0</v>
      </c>
      <c r="Z77" s="201">
        <v>0</v>
      </c>
      <c r="AA77" s="201">
        <v>0</v>
      </c>
      <c r="AB77" s="201">
        <v>0</v>
      </c>
      <c r="AC77" s="201">
        <v>0</v>
      </c>
      <c r="AD77" s="201">
        <v>0</v>
      </c>
      <c r="AE77" s="201">
        <v>0</v>
      </c>
      <c r="AF77" s="201">
        <v>0</v>
      </c>
      <c r="AG77" s="201">
        <v>0</v>
      </c>
      <c r="AH77" s="201">
        <v>0</v>
      </c>
    </row>
    <row r="78" spans="1:35" outlineLevel="1" x14ac:dyDescent="0.25">
      <c r="A78" s="469"/>
      <c r="B78" s="477"/>
      <c r="C78" s="208" t="s">
        <v>196</v>
      </c>
      <c r="D78" s="202">
        <v>0</v>
      </c>
      <c r="E78" s="202">
        <v>0</v>
      </c>
      <c r="F78" s="202">
        <v>0</v>
      </c>
      <c r="G78" s="202">
        <v>0</v>
      </c>
      <c r="H78" s="202">
        <v>0</v>
      </c>
      <c r="I78" s="202">
        <v>0</v>
      </c>
      <c r="J78" s="202">
        <v>0</v>
      </c>
      <c r="K78" s="202">
        <v>0</v>
      </c>
      <c r="L78" s="202">
        <v>0</v>
      </c>
      <c r="M78" s="202">
        <v>0</v>
      </c>
      <c r="N78" s="202">
        <v>0</v>
      </c>
      <c r="O78" s="202">
        <v>0</v>
      </c>
      <c r="P78" s="202">
        <v>0</v>
      </c>
      <c r="Q78" s="202">
        <v>0</v>
      </c>
      <c r="R78" s="202">
        <v>0</v>
      </c>
      <c r="S78" s="202">
        <v>0</v>
      </c>
      <c r="T78" s="202">
        <v>0</v>
      </c>
      <c r="U78" s="202">
        <v>0</v>
      </c>
      <c r="V78" s="202">
        <v>0</v>
      </c>
      <c r="W78" s="202">
        <v>0</v>
      </c>
      <c r="X78" s="202">
        <v>0</v>
      </c>
      <c r="Y78" s="202">
        <v>0</v>
      </c>
      <c r="Z78" s="202">
        <v>0</v>
      </c>
      <c r="AA78" s="202">
        <v>0</v>
      </c>
      <c r="AB78" s="202">
        <v>0</v>
      </c>
      <c r="AC78" s="202">
        <v>0</v>
      </c>
      <c r="AD78" s="202">
        <v>0</v>
      </c>
      <c r="AE78" s="202">
        <v>0</v>
      </c>
      <c r="AF78" s="202">
        <v>0</v>
      </c>
      <c r="AG78" s="202">
        <v>0</v>
      </c>
      <c r="AH78" s="202">
        <v>0</v>
      </c>
    </row>
    <row r="79" spans="1:35" customFormat="1" ht="15.6" outlineLevel="1" x14ac:dyDescent="0.3">
      <c r="A79" s="469"/>
      <c r="B79" s="477"/>
      <c r="C79" s="203" t="s">
        <v>197</v>
      </c>
      <c r="D79" s="204">
        <v>0</v>
      </c>
      <c r="E79" s="204">
        <v>0</v>
      </c>
      <c r="F79" s="204">
        <v>0</v>
      </c>
      <c r="G79" s="204">
        <v>0</v>
      </c>
      <c r="H79" s="204">
        <v>0</v>
      </c>
      <c r="I79" s="204">
        <v>0</v>
      </c>
      <c r="J79" s="204">
        <v>0</v>
      </c>
      <c r="K79" s="204">
        <v>0</v>
      </c>
      <c r="L79" s="204">
        <v>0</v>
      </c>
      <c r="M79" s="204">
        <v>0</v>
      </c>
      <c r="N79" s="204">
        <v>0</v>
      </c>
      <c r="O79" s="204">
        <v>0</v>
      </c>
      <c r="P79" s="204">
        <v>0</v>
      </c>
      <c r="Q79" s="204">
        <v>0</v>
      </c>
      <c r="R79" s="204">
        <v>0</v>
      </c>
      <c r="S79" s="204">
        <v>0</v>
      </c>
      <c r="T79" s="204">
        <v>0</v>
      </c>
      <c r="U79" s="204">
        <v>0</v>
      </c>
      <c r="V79" s="204">
        <v>0</v>
      </c>
      <c r="W79" s="204">
        <v>0</v>
      </c>
      <c r="X79" s="204">
        <v>0</v>
      </c>
      <c r="Y79" s="204">
        <v>0</v>
      </c>
      <c r="Z79" s="204">
        <v>0</v>
      </c>
      <c r="AA79" s="204">
        <v>0</v>
      </c>
      <c r="AB79" s="204">
        <v>0</v>
      </c>
      <c r="AC79" s="204">
        <v>0</v>
      </c>
      <c r="AD79" s="204">
        <v>0</v>
      </c>
      <c r="AE79" s="204">
        <v>0</v>
      </c>
      <c r="AF79" s="204">
        <v>0</v>
      </c>
      <c r="AG79" s="204">
        <v>0</v>
      </c>
      <c r="AH79" s="204">
        <v>0</v>
      </c>
    </row>
    <row r="80" spans="1:35" outlineLevel="1" x14ac:dyDescent="0.25">
      <c r="A80" s="469"/>
      <c r="B80" s="477"/>
      <c r="C80" s="208" t="s">
        <v>198</v>
      </c>
      <c r="D80" s="199">
        <v>0</v>
      </c>
      <c r="E80" s="199">
        <v>0</v>
      </c>
      <c r="F80" s="199">
        <v>0</v>
      </c>
      <c r="G80" s="199">
        <v>0</v>
      </c>
      <c r="H80" s="199">
        <v>0</v>
      </c>
      <c r="I80" s="199">
        <v>0</v>
      </c>
      <c r="J80" s="199">
        <v>0</v>
      </c>
      <c r="K80" s="199">
        <v>0</v>
      </c>
      <c r="L80" s="199">
        <v>0</v>
      </c>
      <c r="M80" s="199">
        <v>0</v>
      </c>
      <c r="N80" s="199">
        <v>0</v>
      </c>
      <c r="O80" s="199">
        <v>0</v>
      </c>
      <c r="P80" s="199">
        <v>0</v>
      </c>
      <c r="Q80" s="199">
        <v>0</v>
      </c>
      <c r="R80" s="199">
        <v>0</v>
      </c>
      <c r="S80" s="199">
        <v>0</v>
      </c>
      <c r="T80" s="199">
        <v>0</v>
      </c>
      <c r="U80" s="199">
        <v>0</v>
      </c>
      <c r="V80" s="199">
        <v>0</v>
      </c>
      <c r="W80" s="199">
        <v>0</v>
      </c>
      <c r="X80" s="199">
        <v>0</v>
      </c>
      <c r="Y80" s="199">
        <v>0</v>
      </c>
      <c r="Z80" s="199">
        <v>0</v>
      </c>
      <c r="AA80" s="199">
        <v>0</v>
      </c>
      <c r="AB80" s="199">
        <v>0</v>
      </c>
      <c r="AC80" s="199">
        <v>0</v>
      </c>
      <c r="AD80" s="199">
        <v>0</v>
      </c>
      <c r="AE80" s="199">
        <v>0</v>
      </c>
      <c r="AF80" s="199">
        <v>0</v>
      </c>
      <c r="AG80" s="199">
        <v>0</v>
      </c>
      <c r="AH80" s="199">
        <v>0</v>
      </c>
    </row>
    <row r="81" spans="1:34" customFormat="1" ht="16.2" outlineLevel="1" thickBot="1" x14ac:dyDescent="0.35">
      <c r="A81" s="469"/>
      <c r="B81" s="478"/>
      <c r="C81" s="205" t="s">
        <v>199</v>
      </c>
      <c r="D81" s="206">
        <v>0</v>
      </c>
      <c r="E81" s="206">
        <v>0</v>
      </c>
      <c r="F81" s="206">
        <v>0</v>
      </c>
      <c r="G81" s="206">
        <v>0</v>
      </c>
      <c r="H81" s="206">
        <v>0</v>
      </c>
      <c r="I81" s="206">
        <v>0</v>
      </c>
      <c r="J81" s="206">
        <v>0</v>
      </c>
      <c r="K81" s="206">
        <v>0</v>
      </c>
      <c r="L81" s="206">
        <v>0</v>
      </c>
      <c r="M81" s="206">
        <v>0</v>
      </c>
      <c r="N81" s="206">
        <v>0</v>
      </c>
      <c r="O81" s="206">
        <v>0</v>
      </c>
      <c r="P81" s="206">
        <v>0</v>
      </c>
      <c r="Q81" s="206">
        <v>0</v>
      </c>
      <c r="R81" s="206">
        <v>0</v>
      </c>
      <c r="S81" s="206">
        <v>0</v>
      </c>
      <c r="T81" s="206">
        <v>0</v>
      </c>
      <c r="U81" s="206">
        <v>0</v>
      </c>
      <c r="V81" s="206">
        <v>0</v>
      </c>
      <c r="W81" s="206">
        <v>0</v>
      </c>
      <c r="X81" s="206">
        <v>0</v>
      </c>
      <c r="Y81" s="206">
        <v>0</v>
      </c>
      <c r="Z81" s="206">
        <v>0</v>
      </c>
      <c r="AA81" s="206">
        <v>0</v>
      </c>
      <c r="AB81" s="206">
        <v>0</v>
      </c>
      <c r="AC81" s="206">
        <v>0</v>
      </c>
      <c r="AD81" s="206">
        <v>0</v>
      </c>
      <c r="AE81" s="206">
        <v>0</v>
      </c>
      <c r="AF81" s="206">
        <v>0</v>
      </c>
      <c r="AG81" s="206">
        <v>0</v>
      </c>
      <c r="AH81" s="206">
        <v>0</v>
      </c>
    </row>
    <row r="82" spans="1:34" x14ac:dyDescent="0.25">
      <c r="A82" s="190"/>
      <c r="B82" s="211"/>
      <c r="C82" s="212"/>
      <c r="D82" s="213"/>
      <c r="E82" s="214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195"/>
      <c r="AE82" s="213"/>
      <c r="AF82" s="213"/>
      <c r="AG82" s="213"/>
      <c r="AH82" s="213"/>
    </row>
    <row r="83" spans="1:34" outlineLevel="1" x14ac:dyDescent="0.25">
      <c r="B83" s="215" t="s">
        <v>208</v>
      </c>
      <c r="C83" s="216"/>
      <c r="D83" s="217">
        <v>21.360655236776026</v>
      </c>
      <c r="E83" s="236">
        <v>22.999999902078084</v>
      </c>
      <c r="F83" s="217">
        <v>24.036696511641004</v>
      </c>
      <c r="G83" s="217">
        <v>23.633928470807721</v>
      </c>
      <c r="H83" s="217">
        <v>23.522522219376235</v>
      </c>
      <c r="I83" s="217">
        <v>20.48181773788674</v>
      </c>
      <c r="J83" s="217">
        <v>21.447368690181641</v>
      </c>
      <c r="K83" s="217">
        <v>21.801801520831287</v>
      </c>
      <c r="L83" s="217">
        <v>20.369746919692211</v>
      </c>
      <c r="M83" s="217">
        <v>20.198346470656389</v>
      </c>
      <c r="N83" s="217">
        <v>21.733332469728293</v>
      </c>
      <c r="O83" s="217">
        <v>20.066665869289004</v>
      </c>
      <c r="P83" s="217">
        <v>21.936936654224869</v>
      </c>
      <c r="Q83" s="217">
        <v>20.973214196421356</v>
      </c>
      <c r="R83" s="217">
        <v>23.639639334984004</v>
      </c>
      <c r="S83" s="217">
        <v>24.027272206495628</v>
      </c>
      <c r="T83" s="217">
        <v>23.442477975028712</v>
      </c>
      <c r="U83" s="217">
        <v>22.821428474266916</v>
      </c>
      <c r="V83" s="217">
        <v>24.140185732520436</v>
      </c>
      <c r="W83" s="217">
        <v>23.654544941847</v>
      </c>
      <c r="X83" s="217">
        <v>23.082568100491898</v>
      </c>
      <c r="Y83" s="217">
        <v>23.761905841005682</v>
      </c>
      <c r="Z83" s="217">
        <v>23.097345230209491</v>
      </c>
      <c r="AA83" s="217">
        <v>24.542054871699062</v>
      </c>
      <c r="AB83" s="217">
        <v>22.226889687535436</v>
      </c>
      <c r="AC83" s="217">
        <v>20.627119560962271</v>
      </c>
      <c r="AD83" s="217">
        <v>16.677685424625444</v>
      </c>
      <c r="AE83" s="217">
        <v>19.291665900084737</v>
      </c>
      <c r="AF83" s="217">
        <v>20.470587250977815</v>
      </c>
      <c r="AG83" s="217">
        <v>21.042735814577995</v>
      </c>
      <c r="AH83" s="217">
        <v>21.017241984074253</v>
      </c>
    </row>
    <row r="84" spans="1:34" outlineLevel="1" x14ac:dyDescent="0.25">
      <c r="B84" s="215" t="s">
        <v>209</v>
      </c>
      <c r="C84" s="216"/>
      <c r="D84" s="217">
        <v>24.495239207641927</v>
      </c>
      <c r="E84" s="218">
        <v>22.990990694694812</v>
      </c>
      <c r="F84" s="217">
        <v>20.589285626627351</v>
      </c>
      <c r="G84" s="217">
        <v>23.044642759030875</v>
      </c>
      <c r="H84" s="217">
        <v>20.544642769674564</v>
      </c>
      <c r="I84" s="217">
        <v>20.587155332871152</v>
      </c>
      <c r="J84" s="217">
        <v>23.261260961481977</v>
      </c>
      <c r="K84" s="217">
        <v>21.882882600867436</v>
      </c>
      <c r="L84" s="217">
        <v>19.737704455163726</v>
      </c>
      <c r="M84" s="217">
        <v>18.379845504756176</v>
      </c>
      <c r="N84" s="217">
        <v>19.806451460573353</v>
      </c>
      <c r="O84" s="217">
        <v>21.247933214426176</v>
      </c>
      <c r="P84" s="217">
        <v>22.981817683700701</v>
      </c>
      <c r="Q84" s="217">
        <v>21.473214194292623</v>
      </c>
      <c r="R84" s="217">
        <v>23.018017721373528</v>
      </c>
      <c r="S84" s="217">
        <v>24.155962563034642</v>
      </c>
      <c r="T84" s="217">
        <v>20.666666925999159</v>
      </c>
      <c r="U84" s="217">
        <v>22.936936641337379</v>
      </c>
      <c r="V84" s="217">
        <v>22.972476360743922</v>
      </c>
      <c r="W84" s="217">
        <v>23.387387085982652</v>
      </c>
      <c r="X84" s="217">
        <v>23.272726768304505</v>
      </c>
      <c r="Y84" s="217">
        <v>23.688680524035068</v>
      </c>
      <c r="Z84" s="217">
        <v>22.642857046455752</v>
      </c>
      <c r="AA84" s="217">
        <v>22.587155271626013</v>
      </c>
      <c r="AB84" s="217">
        <v>20.881356860398945</v>
      </c>
      <c r="AC84" s="217">
        <v>23.394737135670528</v>
      </c>
      <c r="AD84" s="217">
        <v>21.768594355036385</v>
      </c>
      <c r="AE84" s="217">
        <v>21.826445592881964</v>
      </c>
      <c r="AF84" s="217">
        <v>20.694214223618491</v>
      </c>
      <c r="AG84" s="217">
        <v>22.827586863752515</v>
      </c>
      <c r="AH84" s="217">
        <v>22.931624772750915</v>
      </c>
    </row>
    <row r="85" spans="1:34" outlineLevel="1" x14ac:dyDescent="0.25">
      <c r="B85" s="215" t="s">
        <v>210</v>
      </c>
      <c r="C85" s="216"/>
      <c r="D85" s="217">
        <v>22.32</v>
      </c>
      <c r="E85" s="218">
        <v>23.258928472404275</v>
      </c>
      <c r="F85" s="217">
        <v>21.991071334944998</v>
      </c>
      <c r="G85" s="217">
        <v>22.831858503425476</v>
      </c>
      <c r="H85" s="217">
        <v>23.40909040171254</v>
      </c>
      <c r="I85" s="217">
        <v>23.405405103768462</v>
      </c>
      <c r="J85" s="217">
        <v>21.122807282600156</v>
      </c>
      <c r="K85" s="217">
        <v>21.365217834249119</v>
      </c>
      <c r="L85" s="217">
        <v>21.183332491583329</v>
      </c>
      <c r="M85" s="217">
        <v>20.349999191363686</v>
      </c>
      <c r="N85" s="217">
        <v>19.770491339640742</v>
      </c>
      <c r="O85" s="217">
        <v>19.056451466341546</v>
      </c>
      <c r="P85" s="217">
        <v>0</v>
      </c>
      <c r="Q85" s="217">
        <v>23.585585281626575</v>
      </c>
      <c r="R85" s="217">
        <v>21.718181347452916</v>
      </c>
      <c r="S85" s="217">
        <v>21.509090442893928</v>
      </c>
      <c r="T85" s="217">
        <v>21.106194779329364</v>
      </c>
      <c r="U85" s="217">
        <v>0</v>
      </c>
      <c r="V85" s="217">
        <v>0</v>
      </c>
      <c r="W85" s="217">
        <v>20.909909640433643</v>
      </c>
      <c r="X85" s="217">
        <v>22.256880052382094</v>
      </c>
      <c r="Y85" s="217">
        <v>21.568806678957255</v>
      </c>
      <c r="Z85" s="217">
        <v>21.900900618653246</v>
      </c>
      <c r="AA85" s="217">
        <v>21.120690262913012</v>
      </c>
      <c r="AB85" s="217">
        <v>20.923077690530839</v>
      </c>
      <c r="AC85" s="217">
        <v>22.000000806955217</v>
      </c>
      <c r="AD85" s="217">
        <v>21.256197676975543</v>
      </c>
      <c r="AE85" s="217">
        <v>22.309734607416907</v>
      </c>
      <c r="AF85" s="217">
        <v>0</v>
      </c>
      <c r="AG85" s="217">
        <v>22.586207546462077</v>
      </c>
      <c r="AH85" s="217">
        <v>20.433332521385648</v>
      </c>
    </row>
    <row r="86" spans="1:34" outlineLevel="1" x14ac:dyDescent="0.25">
      <c r="B86" s="215" t="s">
        <v>211</v>
      </c>
      <c r="C86" s="216"/>
      <c r="D86" s="217">
        <v>0</v>
      </c>
      <c r="E86" s="218">
        <v>0</v>
      </c>
      <c r="F86" s="217">
        <v>23.036035739159338</v>
      </c>
      <c r="G86" s="217">
        <v>23.133928472936457</v>
      </c>
      <c r="H86" s="217">
        <v>0</v>
      </c>
      <c r="I86" s="217">
        <v>0</v>
      </c>
      <c r="J86" s="217">
        <v>22.791304820336567</v>
      </c>
      <c r="K86" s="217">
        <v>21.812499907133834</v>
      </c>
      <c r="L86" s="217">
        <v>21.114753603198405</v>
      </c>
      <c r="M86" s="217">
        <v>20.721310989474212</v>
      </c>
      <c r="N86" s="217">
        <v>0</v>
      </c>
      <c r="O86" s="217">
        <v>0</v>
      </c>
      <c r="P86" s="217">
        <v>0</v>
      </c>
      <c r="Q86" s="217">
        <v>21.124999910060851</v>
      </c>
      <c r="R86" s="217">
        <v>0</v>
      </c>
      <c r="S86" s="217">
        <v>21.645454076301963</v>
      </c>
      <c r="T86" s="217">
        <v>0</v>
      </c>
      <c r="U86" s="217">
        <v>0</v>
      </c>
      <c r="V86" s="217">
        <v>0</v>
      </c>
      <c r="W86" s="217">
        <v>20.018181384299421</v>
      </c>
      <c r="X86" s="217">
        <v>27.358492042891953</v>
      </c>
      <c r="Y86" s="217">
        <v>22.432432143334669</v>
      </c>
      <c r="Z86" s="217">
        <v>23.008849654614817</v>
      </c>
      <c r="AA86" s="217">
        <v>25.500000935334459</v>
      </c>
      <c r="AB86" s="217">
        <v>0</v>
      </c>
      <c r="AC86" s="217">
        <v>19.721311012925216</v>
      </c>
      <c r="AD86" s="217">
        <v>18.727272136868812</v>
      </c>
      <c r="AE86" s="217">
        <v>20.267857056567255</v>
      </c>
      <c r="AF86" s="217">
        <v>0</v>
      </c>
      <c r="AG86" s="217">
        <v>21.172414402332389</v>
      </c>
      <c r="AH86" s="217">
        <v>21.776858817585754</v>
      </c>
    </row>
    <row r="87" spans="1:34" outlineLevel="1" x14ac:dyDescent="0.25">
      <c r="B87" s="215" t="s">
        <v>212</v>
      </c>
      <c r="C87" s="216"/>
      <c r="D87" s="217">
        <v>0</v>
      </c>
      <c r="E87" s="218">
        <v>0</v>
      </c>
      <c r="F87" s="217">
        <v>0</v>
      </c>
      <c r="G87" s="217">
        <v>22.009008725368112</v>
      </c>
      <c r="H87" s="217">
        <v>0</v>
      </c>
      <c r="I87" s="217">
        <v>0</v>
      </c>
      <c r="J87" s="217">
        <v>0</v>
      </c>
      <c r="K87" s="217">
        <v>21.827272254179345</v>
      </c>
      <c r="L87" s="217">
        <v>19.581966753897898</v>
      </c>
      <c r="M87" s="217">
        <v>20.529410777561086</v>
      </c>
      <c r="N87" s="217">
        <v>0</v>
      </c>
      <c r="O87" s="217">
        <v>0</v>
      </c>
      <c r="P87" s="217">
        <v>0</v>
      </c>
      <c r="Q87" s="217">
        <v>0</v>
      </c>
      <c r="R87" s="217">
        <v>0</v>
      </c>
      <c r="S87" s="217">
        <v>0</v>
      </c>
      <c r="T87" s="217">
        <v>0</v>
      </c>
      <c r="U87" s="217">
        <v>0</v>
      </c>
      <c r="V87" s="217">
        <v>0</v>
      </c>
      <c r="W87" s="217">
        <v>0</v>
      </c>
      <c r="X87" s="217">
        <v>20.915886825157081</v>
      </c>
      <c r="Y87" s="217">
        <v>22.026785620507233</v>
      </c>
      <c r="Z87" s="217">
        <v>22.681035135397604</v>
      </c>
      <c r="AA87" s="217">
        <v>21.729507687142458</v>
      </c>
      <c r="AB87" s="217">
        <v>0</v>
      </c>
      <c r="AC87" s="217">
        <v>21.314048914821122</v>
      </c>
      <c r="AD87" s="217">
        <v>21.909090218375649</v>
      </c>
      <c r="AE87" s="217">
        <v>21.114753603198405</v>
      </c>
      <c r="AF87" s="217">
        <v>0</v>
      </c>
      <c r="AG87" s="217">
        <v>0</v>
      </c>
      <c r="AH87" s="217">
        <v>21.941665794783201</v>
      </c>
    </row>
    <row r="88" spans="1:34" outlineLevel="1" x14ac:dyDescent="0.25">
      <c r="B88" s="215" t="s">
        <v>213</v>
      </c>
      <c r="C88" s="216"/>
      <c r="D88" s="217">
        <v>0</v>
      </c>
      <c r="E88" s="218">
        <v>0</v>
      </c>
      <c r="F88" s="217">
        <v>0</v>
      </c>
      <c r="G88" s="217">
        <v>0</v>
      </c>
      <c r="H88" s="217">
        <v>0</v>
      </c>
      <c r="I88" s="217">
        <v>0</v>
      </c>
      <c r="J88" s="217">
        <v>0</v>
      </c>
      <c r="K88" s="217">
        <v>20.567567302503232</v>
      </c>
      <c r="L88" s="217">
        <v>19.155737255696689</v>
      </c>
      <c r="M88" s="217">
        <v>19.580645010697111</v>
      </c>
      <c r="N88" s="217">
        <v>0</v>
      </c>
      <c r="O88" s="217">
        <v>0</v>
      </c>
      <c r="P88" s="217">
        <v>0</v>
      </c>
      <c r="Q88" s="217">
        <v>0</v>
      </c>
      <c r="R88" s="217">
        <v>0</v>
      </c>
      <c r="S88" s="217">
        <v>0</v>
      </c>
      <c r="T88" s="217">
        <v>0</v>
      </c>
      <c r="U88" s="217">
        <v>0</v>
      </c>
      <c r="V88" s="217">
        <v>0</v>
      </c>
      <c r="W88" s="217">
        <v>0</v>
      </c>
      <c r="X88" s="217">
        <v>0</v>
      </c>
      <c r="Y88" s="217">
        <v>23.530973550623386</v>
      </c>
      <c r="Z88" s="217">
        <v>23.247705710113859</v>
      </c>
      <c r="AA88" s="217">
        <v>0</v>
      </c>
      <c r="AB88" s="217">
        <v>0</v>
      </c>
      <c r="AC88" s="217">
        <v>0</v>
      </c>
      <c r="AD88" s="217">
        <v>0</v>
      </c>
      <c r="AE88" s="217">
        <v>0</v>
      </c>
      <c r="AF88" s="217">
        <v>0</v>
      </c>
      <c r="AG88" s="217">
        <v>0</v>
      </c>
      <c r="AH88" s="217">
        <v>0</v>
      </c>
    </row>
    <row r="89" spans="1:34" outlineLevel="1" x14ac:dyDescent="0.25">
      <c r="B89" s="215" t="s">
        <v>214</v>
      </c>
      <c r="C89" s="216"/>
      <c r="D89" s="217">
        <v>0</v>
      </c>
      <c r="E89" s="218">
        <v>0</v>
      </c>
      <c r="F89" s="217">
        <v>0</v>
      </c>
      <c r="G89" s="217">
        <v>0</v>
      </c>
      <c r="H89" s="217">
        <v>0</v>
      </c>
      <c r="I89" s="217">
        <v>0</v>
      </c>
      <c r="J89" s="217">
        <v>0</v>
      </c>
      <c r="K89" s="217">
        <v>0</v>
      </c>
      <c r="L89" s="217">
        <v>0</v>
      </c>
      <c r="M89" s="217">
        <v>0</v>
      </c>
      <c r="N89" s="217">
        <v>0</v>
      </c>
      <c r="O89" s="217">
        <v>0</v>
      </c>
      <c r="P89" s="217">
        <v>0</v>
      </c>
      <c r="Q89" s="217">
        <v>0</v>
      </c>
      <c r="R89" s="217">
        <v>0</v>
      </c>
      <c r="S89" s="217">
        <v>0</v>
      </c>
      <c r="T89" s="217">
        <v>0</v>
      </c>
      <c r="U89" s="217">
        <v>0</v>
      </c>
      <c r="V89" s="217">
        <v>0</v>
      </c>
      <c r="W89" s="217">
        <v>0</v>
      </c>
      <c r="X89" s="217">
        <v>0</v>
      </c>
      <c r="Y89" s="217">
        <v>0</v>
      </c>
      <c r="Z89" s="217">
        <v>0</v>
      </c>
      <c r="AA89" s="217">
        <v>0</v>
      </c>
      <c r="AB89" s="217">
        <v>0</v>
      </c>
      <c r="AC89" s="217">
        <v>0</v>
      </c>
      <c r="AD89" s="217">
        <v>0</v>
      </c>
      <c r="AE89" s="217">
        <v>0</v>
      </c>
      <c r="AF89" s="217">
        <v>0</v>
      </c>
      <c r="AG89" s="217">
        <v>0</v>
      </c>
      <c r="AH89" s="217">
        <v>0</v>
      </c>
    </row>
    <row r="90" spans="1:34" outlineLevel="1" x14ac:dyDescent="0.25">
      <c r="B90" s="215" t="s">
        <v>215</v>
      </c>
      <c r="C90" s="216"/>
      <c r="D90" s="217">
        <v>0</v>
      </c>
      <c r="E90" s="218">
        <v>0</v>
      </c>
      <c r="F90" s="217">
        <v>0</v>
      </c>
      <c r="G90" s="217">
        <v>0</v>
      </c>
      <c r="H90" s="217">
        <v>0</v>
      </c>
      <c r="I90" s="217">
        <v>0</v>
      </c>
      <c r="J90" s="217">
        <v>0</v>
      </c>
      <c r="K90" s="217">
        <v>0</v>
      </c>
      <c r="L90" s="217">
        <v>0</v>
      </c>
      <c r="M90" s="217">
        <v>0</v>
      </c>
      <c r="N90" s="217">
        <v>0</v>
      </c>
      <c r="O90" s="217">
        <v>0</v>
      </c>
      <c r="P90" s="217">
        <v>0</v>
      </c>
      <c r="Q90" s="217">
        <v>0</v>
      </c>
      <c r="R90" s="217">
        <v>0</v>
      </c>
      <c r="S90" s="217">
        <v>0</v>
      </c>
      <c r="T90" s="217">
        <v>0</v>
      </c>
      <c r="U90" s="217">
        <v>0</v>
      </c>
      <c r="V90" s="217">
        <v>0</v>
      </c>
      <c r="W90" s="217">
        <v>0</v>
      </c>
      <c r="X90" s="217">
        <v>0</v>
      </c>
      <c r="Y90" s="217">
        <v>0</v>
      </c>
      <c r="Z90" s="217">
        <v>0</v>
      </c>
      <c r="AA90" s="217">
        <v>0</v>
      </c>
      <c r="AB90" s="217">
        <v>0</v>
      </c>
      <c r="AC90" s="217">
        <v>0</v>
      </c>
      <c r="AD90" s="217">
        <v>0</v>
      </c>
      <c r="AE90" s="217">
        <v>0</v>
      </c>
      <c r="AF90" s="217">
        <v>0</v>
      </c>
      <c r="AG90" s="217">
        <v>0</v>
      </c>
      <c r="AH90" s="217">
        <v>0</v>
      </c>
    </row>
    <row r="91" spans="1:34" outlineLevel="1" x14ac:dyDescent="0.25">
      <c r="B91" s="215" t="s">
        <v>216</v>
      </c>
      <c r="C91" s="216"/>
      <c r="D91" s="217">
        <v>0</v>
      </c>
      <c r="E91" s="218">
        <v>0</v>
      </c>
      <c r="F91" s="217">
        <v>0</v>
      </c>
      <c r="G91" s="217">
        <v>0</v>
      </c>
      <c r="H91" s="217">
        <v>0</v>
      </c>
      <c r="I91" s="217">
        <v>0</v>
      </c>
      <c r="J91" s="217">
        <v>0</v>
      </c>
      <c r="K91" s="217">
        <v>0</v>
      </c>
      <c r="L91" s="217">
        <v>0</v>
      </c>
      <c r="M91" s="217">
        <v>0</v>
      </c>
      <c r="N91" s="217">
        <v>0</v>
      </c>
      <c r="O91" s="217">
        <v>0</v>
      </c>
      <c r="P91" s="217">
        <v>0</v>
      </c>
      <c r="Q91" s="217">
        <v>0</v>
      </c>
      <c r="R91" s="217">
        <v>0</v>
      </c>
      <c r="S91" s="217">
        <v>0</v>
      </c>
      <c r="T91" s="217">
        <v>0</v>
      </c>
      <c r="U91" s="217">
        <v>0</v>
      </c>
      <c r="V91" s="217">
        <v>0</v>
      </c>
      <c r="W91" s="217">
        <v>0</v>
      </c>
      <c r="X91" s="217">
        <v>0</v>
      </c>
      <c r="Y91" s="217">
        <v>0</v>
      </c>
      <c r="Z91" s="217">
        <v>0</v>
      </c>
      <c r="AA91" s="217">
        <v>0</v>
      </c>
      <c r="AB91" s="217">
        <v>0</v>
      </c>
      <c r="AC91" s="217">
        <v>0</v>
      </c>
      <c r="AD91" s="217">
        <v>0</v>
      </c>
      <c r="AE91" s="217">
        <v>0</v>
      </c>
      <c r="AF91" s="217">
        <v>0</v>
      </c>
      <c r="AG91" s="217">
        <v>0</v>
      </c>
      <c r="AH91" s="217">
        <v>0</v>
      </c>
    </row>
    <row r="92" spans="1:34" outlineLevel="1" x14ac:dyDescent="0.25">
      <c r="B92" s="215" t="s">
        <v>217</v>
      </c>
      <c r="C92" s="216"/>
      <c r="D92" s="217">
        <v>0</v>
      </c>
      <c r="E92" s="218">
        <v>0</v>
      </c>
      <c r="F92" s="217">
        <v>0</v>
      </c>
      <c r="G92" s="217">
        <v>0</v>
      </c>
      <c r="H92" s="217">
        <v>0</v>
      </c>
      <c r="I92" s="217">
        <v>0</v>
      </c>
      <c r="J92" s="217">
        <v>0</v>
      </c>
      <c r="K92" s="217">
        <v>0</v>
      </c>
      <c r="L92" s="217">
        <v>0</v>
      </c>
      <c r="M92" s="217">
        <v>0</v>
      </c>
      <c r="N92" s="217">
        <v>0</v>
      </c>
      <c r="O92" s="217">
        <v>0</v>
      </c>
      <c r="P92" s="217">
        <v>0</v>
      </c>
      <c r="Q92" s="217">
        <v>0</v>
      </c>
      <c r="R92" s="217">
        <v>0</v>
      </c>
      <c r="S92" s="217">
        <v>0</v>
      </c>
      <c r="T92" s="217">
        <v>0</v>
      </c>
      <c r="U92" s="217">
        <v>0</v>
      </c>
      <c r="V92" s="217">
        <v>0</v>
      </c>
      <c r="W92" s="217">
        <v>0</v>
      </c>
      <c r="X92" s="217">
        <v>0</v>
      </c>
      <c r="Y92" s="217">
        <v>0</v>
      </c>
      <c r="Z92" s="217">
        <v>0</v>
      </c>
      <c r="AA92" s="217">
        <v>0</v>
      </c>
      <c r="AB92" s="217">
        <v>0</v>
      </c>
      <c r="AC92" s="217">
        <v>0</v>
      </c>
      <c r="AD92" s="217">
        <v>0</v>
      </c>
      <c r="AE92" s="217">
        <v>0</v>
      </c>
      <c r="AF92" s="217">
        <v>0</v>
      </c>
      <c r="AG92" s="217">
        <v>0</v>
      </c>
      <c r="AH92" s="217">
        <v>0</v>
      </c>
    </row>
    <row r="93" spans="1:34" outlineLevel="1" x14ac:dyDescent="0.25">
      <c r="C93" s="220"/>
      <c r="AH93" s="221"/>
    </row>
    <row r="94" spans="1:34" outlineLevel="1" x14ac:dyDescent="0.25">
      <c r="C94" s="480" t="s">
        <v>218</v>
      </c>
      <c r="D94" s="217">
        <v>384.64999389648438</v>
      </c>
      <c r="E94" s="218">
        <v>180.07000732421875</v>
      </c>
      <c r="F94" s="217">
        <v>170.27000427246094</v>
      </c>
      <c r="G94" s="217">
        <v>187.41999816894531</v>
      </c>
      <c r="H94" s="217">
        <v>171.5</v>
      </c>
      <c r="I94" s="217">
        <v>151.89999389648438</v>
      </c>
      <c r="J94" s="217">
        <v>203.35000610351563</v>
      </c>
      <c r="K94" s="217">
        <v>165.3699951171875</v>
      </c>
      <c r="L94" s="217">
        <v>317.26998901367188</v>
      </c>
      <c r="M94" s="217">
        <v>380.97000122070313</v>
      </c>
      <c r="N94" s="217">
        <v>324.6199951171875</v>
      </c>
      <c r="O94" s="217">
        <v>322.17001342773438</v>
      </c>
      <c r="P94" s="217">
        <v>160.47000122070313</v>
      </c>
      <c r="Q94" s="217">
        <v>178.85000610351563</v>
      </c>
      <c r="R94" s="217">
        <v>159.25</v>
      </c>
      <c r="S94" s="217">
        <v>144.55000305175781</v>
      </c>
      <c r="T94" s="217">
        <v>197.22000122070313</v>
      </c>
      <c r="U94" s="217">
        <v>143.32000732421875</v>
      </c>
      <c r="V94" s="217">
        <v>138.41999816894531</v>
      </c>
      <c r="W94" s="217">
        <v>142.10000610351563</v>
      </c>
      <c r="X94" s="217">
        <v>134.75</v>
      </c>
      <c r="Y94" s="217">
        <v>109.01999664306641</v>
      </c>
      <c r="Z94" s="217">
        <v>236.41999816894531</v>
      </c>
      <c r="AA94" s="217">
        <v>331.97000122070313</v>
      </c>
      <c r="AB94" s="217">
        <v>338.10000610351563</v>
      </c>
      <c r="AC94" s="217">
        <v>336.8699951171875</v>
      </c>
      <c r="AD94" s="217">
        <v>329.51998901367188</v>
      </c>
      <c r="AE94" s="217">
        <v>329.51998901367188</v>
      </c>
      <c r="AF94" s="217">
        <v>313.60000610351563</v>
      </c>
      <c r="AG94" s="217">
        <v>270.72000122070313</v>
      </c>
      <c r="AH94" s="217">
        <v>231.52000427246094</v>
      </c>
    </row>
    <row r="95" spans="1:34" outlineLevel="1" x14ac:dyDescent="0.25">
      <c r="C95" s="480"/>
      <c r="D95" s="217">
        <v>98</v>
      </c>
      <c r="E95" s="218">
        <v>177.6199951171875</v>
      </c>
      <c r="F95" s="217">
        <v>182.52000427246094</v>
      </c>
      <c r="G95" s="217">
        <v>183.75</v>
      </c>
      <c r="H95" s="217">
        <v>177.6199951171875</v>
      </c>
      <c r="I95" s="217">
        <v>155.57000732421875</v>
      </c>
      <c r="J95" s="217">
        <v>184.97000122070313</v>
      </c>
      <c r="K95" s="217">
        <v>166.60000610351563</v>
      </c>
      <c r="L95" s="217">
        <v>390.76998901367188</v>
      </c>
      <c r="M95" s="217">
        <v>399.35000610351563</v>
      </c>
      <c r="N95" s="217">
        <v>436.10000610351563</v>
      </c>
      <c r="O95" s="217">
        <v>373.6199951171875</v>
      </c>
      <c r="P95" s="217">
        <v>156.80000305175781</v>
      </c>
      <c r="Q95" s="217">
        <v>177.6199951171875</v>
      </c>
      <c r="R95" s="217">
        <v>164.14999389648438</v>
      </c>
      <c r="S95" s="217">
        <v>140.8699951171875</v>
      </c>
      <c r="T95" s="217">
        <v>196</v>
      </c>
      <c r="U95" s="217">
        <v>142.10000610351563</v>
      </c>
      <c r="V95" s="217">
        <v>139.64999389648438</v>
      </c>
      <c r="W95" s="217">
        <v>143.32000732421875</v>
      </c>
      <c r="X95" s="217">
        <v>137.19999694824219</v>
      </c>
      <c r="Y95" s="217">
        <v>106.56999969482422</v>
      </c>
      <c r="Z95" s="217">
        <v>238.8699951171875</v>
      </c>
      <c r="AA95" s="217">
        <v>329.51998901367188</v>
      </c>
      <c r="AB95" s="217">
        <v>331.97000122070313</v>
      </c>
      <c r="AC95" s="217">
        <v>327.07000732421875</v>
      </c>
      <c r="AD95" s="217">
        <v>331.97000122070313</v>
      </c>
      <c r="AE95" s="217">
        <v>331.97000122070313</v>
      </c>
      <c r="AF95" s="217">
        <v>320.95001220703125</v>
      </c>
      <c r="AG95" s="217">
        <v>258.47000122070313</v>
      </c>
      <c r="AH95" s="217">
        <v>235.19999694824219</v>
      </c>
    </row>
    <row r="96" spans="1:34" outlineLevel="1" x14ac:dyDescent="0.25">
      <c r="C96" s="480"/>
      <c r="D96" s="217">
        <v>100.44999694824219</v>
      </c>
      <c r="E96" s="218">
        <v>180.07000732421875</v>
      </c>
      <c r="F96" s="217">
        <v>178.85000610351563</v>
      </c>
      <c r="G96" s="217">
        <v>215.60000610351563</v>
      </c>
      <c r="H96" s="217">
        <v>172.72000122070313</v>
      </c>
      <c r="I96" s="217">
        <v>156.80000305175781</v>
      </c>
      <c r="J96" s="217">
        <v>214.3699951171875</v>
      </c>
      <c r="K96" s="217">
        <v>169.05000305175781</v>
      </c>
      <c r="L96" s="217">
        <v>319.72000122070313</v>
      </c>
      <c r="M96" s="217">
        <v>319.72000122070313</v>
      </c>
      <c r="N96" s="217">
        <v>376.07000732421875</v>
      </c>
      <c r="O96" s="217">
        <v>429.97000122070313</v>
      </c>
      <c r="P96" s="217">
        <v>0</v>
      </c>
      <c r="Q96" s="217">
        <v>166.60000610351563</v>
      </c>
      <c r="R96" s="217">
        <v>155.57000732421875</v>
      </c>
      <c r="S96" s="217">
        <v>143.32000732421875</v>
      </c>
      <c r="T96" s="217">
        <v>196</v>
      </c>
      <c r="U96" s="217">
        <v>0</v>
      </c>
      <c r="V96" s="217">
        <v>0</v>
      </c>
      <c r="W96" s="217">
        <v>148.22000122070313</v>
      </c>
      <c r="X96" s="217">
        <v>143.32000732421875</v>
      </c>
      <c r="Y96" s="217">
        <v>147</v>
      </c>
      <c r="Z96" s="217">
        <v>204.57000732421875</v>
      </c>
      <c r="AA96" s="217">
        <v>323.39999389648438</v>
      </c>
      <c r="AB96" s="217">
        <v>333.20001220703125</v>
      </c>
      <c r="AC96" s="217">
        <v>335.64999389648438</v>
      </c>
      <c r="AD96" s="217">
        <v>334.42001342773438</v>
      </c>
      <c r="AE96" s="217">
        <v>178.85000610351563</v>
      </c>
      <c r="AF96" s="217">
        <v>0</v>
      </c>
      <c r="AG96" s="217">
        <v>260.92001342773438</v>
      </c>
      <c r="AH96" s="217">
        <v>319.72000122070313</v>
      </c>
    </row>
    <row r="97" spans="3:34" outlineLevel="1" x14ac:dyDescent="0.25">
      <c r="C97" s="480"/>
      <c r="D97" s="217">
        <v>0</v>
      </c>
      <c r="E97" s="218">
        <v>0</v>
      </c>
      <c r="F97" s="217">
        <v>177.6199951171875</v>
      </c>
      <c r="G97" s="217">
        <v>181.30000305175781</v>
      </c>
      <c r="H97" s="217">
        <v>0</v>
      </c>
      <c r="I97" s="217">
        <v>0</v>
      </c>
      <c r="J97" s="217">
        <v>204.57000732421875</v>
      </c>
      <c r="K97" s="217">
        <v>164.14999389648438</v>
      </c>
      <c r="L97" s="217">
        <v>399.35000610351563</v>
      </c>
      <c r="M97" s="217">
        <v>380.97000122070313</v>
      </c>
      <c r="N97" s="217">
        <v>0</v>
      </c>
      <c r="O97" s="217">
        <v>0</v>
      </c>
      <c r="P97" s="217">
        <v>0</v>
      </c>
      <c r="Q97" s="217">
        <v>169.05000305175781</v>
      </c>
      <c r="R97" s="217">
        <v>0</v>
      </c>
      <c r="S97" s="217">
        <v>144.55000305175781</v>
      </c>
      <c r="T97" s="217">
        <v>0</v>
      </c>
      <c r="U97" s="217">
        <v>0</v>
      </c>
      <c r="V97" s="217">
        <v>0</v>
      </c>
      <c r="W97" s="217">
        <v>144.55000305175781</v>
      </c>
      <c r="X97" s="217">
        <v>128.6199951171875</v>
      </c>
      <c r="Y97" s="217">
        <v>142.10000610351563</v>
      </c>
      <c r="Z97" s="217">
        <v>349.1199951171875</v>
      </c>
      <c r="AA97" s="217">
        <v>383.42001342773438</v>
      </c>
      <c r="AB97" s="217">
        <v>0</v>
      </c>
      <c r="AC97" s="217">
        <v>341.76998901367188</v>
      </c>
      <c r="AD97" s="217">
        <v>333.20001220703125</v>
      </c>
      <c r="AE97" s="217">
        <v>178.85000610351563</v>
      </c>
      <c r="AF97" s="217">
        <v>0</v>
      </c>
      <c r="AG97" s="217">
        <v>226.6199951171875</v>
      </c>
      <c r="AH97" s="217">
        <v>336.8699951171875</v>
      </c>
    </row>
    <row r="98" spans="3:34" outlineLevel="1" x14ac:dyDescent="0.25">
      <c r="C98" s="480"/>
      <c r="D98" s="217">
        <v>0</v>
      </c>
      <c r="E98" s="218">
        <v>0</v>
      </c>
      <c r="F98" s="217">
        <v>0</v>
      </c>
      <c r="G98" s="217">
        <v>180.07000732421875</v>
      </c>
      <c r="H98" s="217">
        <v>0</v>
      </c>
      <c r="I98" s="217">
        <v>0</v>
      </c>
      <c r="J98" s="217">
        <v>0</v>
      </c>
      <c r="K98" s="217">
        <v>162.91999816894531</v>
      </c>
      <c r="L98" s="217">
        <v>388.32000732421875</v>
      </c>
      <c r="M98" s="217">
        <v>318.58999633789063</v>
      </c>
      <c r="N98" s="217">
        <v>0</v>
      </c>
      <c r="O98" s="217">
        <v>0</v>
      </c>
      <c r="P98" s="217">
        <v>0</v>
      </c>
      <c r="Q98" s="217">
        <v>0</v>
      </c>
      <c r="R98" s="217">
        <v>0</v>
      </c>
      <c r="S98" s="217">
        <v>0</v>
      </c>
      <c r="T98" s="217">
        <v>0</v>
      </c>
      <c r="U98" s="217">
        <v>0</v>
      </c>
      <c r="V98" s="217">
        <v>0</v>
      </c>
      <c r="W98" s="217">
        <v>0</v>
      </c>
      <c r="X98" s="217">
        <v>95.550003051757813</v>
      </c>
      <c r="Y98" s="217">
        <v>193.55000305175781</v>
      </c>
      <c r="Z98" s="217">
        <v>331.97000122070313</v>
      </c>
      <c r="AA98" s="217">
        <v>385.8699951171875</v>
      </c>
      <c r="AB98" s="217">
        <v>0</v>
      </c>
      <c r="AC98" s="217">
        <v>339.92999267578125</v>
      </c>
      <c r="AD98" s="217">
        <v>331.97000122070313</v>
      </c>
      <c r="AE98" s="217">
        <v>333.20001220703125</v>
      </c>
      <c r="AF98" s="217">
        <v>0</v>
      </c>
      <c r="AG98" s="217">
        <v>0</v>
      </c>
      <c r="AH98" s="217">
        <v>301.35000610351563</v>
      </c>
    </row>
    <row r="99" spans="3:34" outlineLevel="1" x14ac:dyDescent="0.25">
      <c r="C99" s="480"/>
      <c r="D99" s="217">
        <v>0</v>
      </c>
      <c r="E99" s="218">
        <v>0</v>
      </c>
      <c r="F99" s="217">
        <v>0</v>
      </c>
      <c r="G99" s="217">
        <v>0</v>
      </c>
      <c r="H99" s="217">
        <v>0</v>
      </c>
      <c r="I99" s="217">
        <v>0</v>
      </c>
      <c r="J99" s="217">
        <v>0</v>
      </c>
      <c r="K99" s="217">
        <v>162.91999816894531</v>
      </c>
      <c r="L99" s="217">
        <v>392</v>
      </c>
      <c r="M99" s="217">
        <v>405.47000122070313</v>
      </c>
      <c r="N99" s="217">
        <v>0</v>
      </c>
      <c r="O99" s="217">
        <v>0</v>
      </c>
      <c r="P99" s="217">
        <v>0</v>
      </c>
      <c r="Q99" s="217">
        <v>0</v>
      </c>
      <c r="R99" s="217">
        <v>0</v>
      </c>
      <c r="S99" s="217">
        <v>0</v>
      </c>
      <c r="T99" s="217">
        <v>0</v>
      </c>
      <c r="U99" s="217">
        <v>0</v>
      </c>
      <c r="V99" s="217">
        <v>0</v>
      </c>
      <c r="W99" s="217">
        <v>0</v>
      </c>
      <c r="X99" s="217">
        <v>0</v>
      </c>
      <c r="Y99" s="217">
        <v>198.44999694824219</v>
      </c>
      <c r="Z99" s="217">
        <v>165.3699951171875</v>
      </c>
      <c r="AA99" s="217">
        <v>0</v>
      </c>
      <c r="AB99" s="217">
        <v>0</v>
      </c>
      <c r="AC99" s="217">
        <v>0</v>
      </c>
      <c r="AD99" s="217">
        <v>0</v>
      </c>
      <c r="AE99" s="217">
        <v>0</v>
      </c>
      <c r="AF99" s="217">
        <v>0</v>
      </c>
      <c r="AG99" s="217">
        <v>0</v>
      </c>
      <c r="AH99" s="217">
        <v>0</v>
      </c>
    </row>
    <row r="100" spans="3:34" outlineLevel="1" x14ac:dyDescent="0.25">
      <c r="C100" s="480"/>
      <c r="D100" s="217">
        <v>0</v>
      </c>
      <c r="E100" s="218">
        <v>0</v>
      </c>
      <c r="F100" s="217">
        <v>0</v>
      </c>
      <c r="G100" s="217">
        <v>0</v>
      </c>
      <c r="H100" s="217">
        <v>0</v>
      </c>
      <c r="I100" s="217">
        <v>0</v>
      </c>
      <c r="J100" s="217">
        <v>0</v>
      </c>
      <c r="K100" s="217">
        <v>0</v>
      </c>
      <c r="L100" s="217">
        <v>0</v>
      </c>
      <c r="M100" s="217">
        <v>0</v>
      </c>
      <c r="N100" s="217">
        <v>0</v>
      </c>
      <c r="O100" s="217">
        <v>0</v>
      </c>
      <c r="P100" s="217">
        <v>0</v>
      </c>
      <c r="Q100" s="217">
        <v>0</v>
      </c>
      <c r="R100" s="217">
        <v>0</v>
      </c>
      <c r="S100" s="217">
        <v>0</v>
      </c>
      <c r="T100" s="217">
        <v>0</v>
      </c>
      <c r="U100" s="217">
        <v>0</v>
      </c>
      <c r="V100" s="217">
        <v>0</v>
      </c>
      <c r="W100" s="217">
        <v>0</v>
      </c>
      <c r="X100" s="217">
        <v>0</v>
      </c>
      <c r="Y100" s="217">
        <v>0</v>
      </c>
      <c r="Z100" s="217">
        <v>0</v>
      </c>
      <c r="AA100" s="217">
        <v>0</v>
      </c>
      <c r="AB100" s="217">
        <v>0</v>
      </c>
      <c r="AC100" s="217">
        <v>0</v>
      </c>
      <c r="AD100" s="217">
        <v>0</v>
      </c>
      <c r="AE100" s="217">
        <v>0</v>
      </c>
      <c r="AF100" s="217">
        <v>0</v>
      </c>
      <c r="AG100" s="217">
        <v>0</v>
      </c>
      <c r="AH100" s="217">
        <v>0</v>
      </c>
    </row>
    <row r="101" spans="3:34" outlineLevel="1" x14ac:dyDescent="0.25">
      <c r="C101" s="480"/>
      <c r="D101" s="217">
        <v>0</v>
      </c>
      <c r="E101" s="218">
        <v>0</v>
      </c>
      <c r="F101" s="217">
        <v>0</v>
      </c>
      <c r="G101" s="217">
        <v>0</v>
      </c>
      <c r="H101" s="217">
        <v>0</v>
      </c>
      <c r="I101" s="217">
        <v>0</v>
      </c>
      <c r="J101" s="217">
        <v>0</v>
      </c>
      <c r="K101" s="217">
        <v>0</v>
      </c>
      <c r="L101" s="217">
        <v>0</v>
      </c>
      <c r="M101" s="217">
        <v>0</v>
      </c>
      <c r="N101" s="217">
        <v>0</v>
      </c>
      <c r="O101" s="217">
        <v>0</v>
      </c>
      <c r="P101" s="217">
        <v>0</v>
      </c>
      <c r="Q101" s="217">
        <v>0</v>
      </c>
      <c r="R101" s="217">
        <v>0</v>
      </c>
      <c r="S101" s="217">
        <v>0</v>
      </c>
      <c r="T101" s="217">
        <v>0</v>
      </c>
      <c r="U101" s="217">
        <v>0</v>
      </c>
      <c r="V101" s="217">
        <v>0</v>
      </c>
      <c r="W101" s="217">
        <v>0</v>
      </c>
      <c r="X101" s="217">
        <v>0</v>
      </c>
      <c r="Y101" s="217">
        <v>0</v>
      </c>
      <c r="Z101" s="217">
        <v>0</v>
      </c>
      <c r="AA101" s="217">
        <v>0</v>
      </c>
      <c r="AB101" s="217">
        <v>0</v>
      </c>
      <c r="AC101" s="217">
        <v>0</v>
      </c>
      <c r="AD101" s="217">
        <v>0</v>
      </c>
      <c r="AE101" s="217">
        <v>0</v>
      </c>
      <c r="AF101" s="217">
        <v>0</v>
      </c>
      <c r="AG101" s="217">
        <v>0</v>
      </c>
      <c r="AH101" s="217">
        <v>0</v>
      </c>
    </row>
    <row r="102" spans="3:34" outlineLevel="1" x14ac:dyDescent="0.25">
      <c r="C102" s="480"/>
      <c r="D102" s="217">
        <v>0</v>
      </c>
      <c r="E102" s="218">
        <v>0</v>
      </c>
      <c r="F102" s="217">
        <v>0</v>
      </c>
      <c r="G102" s="217">
        <v>0</v>
      </c>
      <c r="H102" s="217">
        <v>0</v>
      </c>
      <c r="I102" s="217">
        <v>0</v>
      </c>
      <c r="J102" s="217">
        <v>0</v>
      </c>
      <c r="K102" s="217">
        <v>0</v>
      </c>
      <c r="L102" s="217">
        <v>0</v>
      </c>
      <c r="M102" s="217">
        <v>0</v>
      </c>
      <c r="N102" s="217">
        <v>0</v>
      </c>
      <c r="O102" s="217">
        <v>0</v>
      </c>
      <c r="P102" s="217">
        <v>0</v>
      </c>
      <c r="Q102" s="217">
        <v>0</v>
      </c>
      <c r="R102" s="217">
        <v>0</v>
      </c>
      <c r="S102" s="217">
        <v>0</v>
      </c>
      <c r="T102" s="217">
        <v>0</v>
      </c>
      <c r="U102" s="217">
        <v>0</v>
      </c>
      <c r="V102" s="217">
        <v>0</v>
      </c>
      <c r="W102" s="217">
        <v>0</v>
      </c>
      <c r="X102" s="217">
        <v>0</v>
      </c>
      <c r="Y102" s="217">
        <v>0</v>
      </c>
      <c r="Z102" s="217">
        <v>0</v>
      </c>
      <c r="AA102" s="217">
        <v>0</v>
      </c>
      <c r="AB102" s="217">
        <v>0</v>
      </c>
      <c r="AC102" s="217">
        <v>0</v>
      </c>
      <c r="AD102" s="217">
        <v>0</v>
      </c>
      <c r="AE102" s="217">
        <v>0</v>
      </c>
      <c r="AF102" s="217">
        <v>0</v>
      </c>
      <c r="AG102" s="217">
        <v>0</v>
      </c>
      <c r="AH102" s="217">
        <v>0</v>
      </c>
    </row>
    <row r="103" spans="3:34" outlineLevel="1" x14ac:dyDescent="0.25">
      <c r="C103" s="480"/>
      <c r="D103" s="217">
        <v>0</v>
      </c>
      <c r="E103" s="218">
        <v>0</v>
      </c>
      <c r="F103" s="217">
        <v>0</v>
      </c>
      <c r="G103" s="217">
        <v>0</v>
      </c>
      <c r="H103" s="217">
        <v>0</v>
      </c>
      <c r="I103" s="217">
        <v>0</v>
      </c>
      <c r="J103" s="217">
        <v>0</v>
      </c>
      <c r="K103" s="217">
        <v>0</v>
      </c>
      <c r="L103" s="217">
        <v>0</v>
      </c>
      <c r="M103" s="217">
        <v>0</v>
      </c>
      <c r="N103" s="217">
        <v>0</v>
      </c>
      <c r="O103" s="217">
        <v>0</v>
      </c>
      <c r="P103" s="217">
        <v>0</v>
      </c>
      <c r="Q103" s="217">
        <v>0</v>
      </c>
      <c r="R103" s="217">
        <v>0</v>
      </c>
      <c r="S103" s="217">
        <v>0</v>
      </c>
      <c r="T103" s="217">
        <v>0</v>
      </c>
      <c r="U103" s="217">
        <v>0</v>
      </c>
      <c r="V103" s="217">
        <v>0</v>
      </c>
      <c r="W103" s="217">
        <v>0</v>
      </c>
      <c r="X103" s="217">
        <v>0</v>
      </c>
      <c r="Y103" s="217">
        <v>0</v>
      </c>
      <c r="Z103" s="217">
        <v>0</v>
      </c>
      <c r="AA103" s="217">
        <v>0</v>
      </c>
      <c r="AB103" s="217">
        <v>0</v>
      </c>
      <c r="AC103" s="217">
        <v>0</v>
      </c>
      <c r="AD103" s="217">
        <v>0</v>
      </c>
      <c r="AE103" s="217">
        <v>0</v>
      </c>
      <c r="AF103" s="217">
        <v>0</v>
      </c>
      <c r="AG103" s="217">
        <v>0</v>
      </c>
      <c r="AH103" s="217">
        <v>0</v>
      </c>
    </row>
    <row r="104" spans="3:34" outlineLevel="1" x14ac:dyDescent="0.25">
      <c r="C104" s="479" t="s">
        <v>219</v>
      </c>
      <c r="D104" s="217">
        <v>2.6859332838187684</v>
      </c>
      <c r="E104" s="218">
        <v>1.3538923583044411</v>
      </c>
      <c r="F104" s="217">
        <v>1.3379129197569051</v>
      </c>
      <c r="G104" s="217">
        <v>1.4479940145635999</v>
      </c>
      <c r="H104" s="217">
        <v>1.3187513960676667</v>
      </c>
      <c r="I104" s="217">
        <v>1.0170473537263283</v>
      </c>
      <c r="J104" s="217">
        <v>1.4257163429198561</v>
      </c>
      <c r="K104" s="217">
        <v>1.1785934298308594</v>
      </c>
      <c r="L104" s="217">
        <v>2.1126596967868601</v>
      </c>
      <c r="M104" s="217">
        <v>2.5154837576154052</v>
      </c>
      <c r="N104" s="217">
        <v>2.3063037821984955</v>
      </c>
      <c r="O104" s="217">
        <v>2.1133686223054382</v>
      </c>
      <c r="P104" s="217">
        <v>1.1507600002748302</v>
      </c>
      <c r="Q104" s="217">
        <v>1.2262213463134741</v>
      </c>
      <c r="R104" s="217">
        <v>1.2306518472030488</v>
      </c>
      <c r="S104" s="217">
        <v>1.1353702083161379</v>
      </c>
      <c r="T104" s="217">
        <v>1.5113651173429452</v>
      </c>
      <c r="U104" s="217">
        <v>1.0692138290889015</v>
      </c>
      <c r="V104" s="217">
        <v>1.0923312715736784</v>
      </c>
      <c r="W104" s="217">
        <v>1.0988125595621752</v>
      </c>
      <c r="X104" s="217">
        <v>1.0167819312488455</v>
      </c>
      <c r="Y104" s="217">
        <v>0.8468419343818091</v>
      </c>
      <c r="Z104" s="217">
        <v>1.7850944342382924</v>
      </c>
      <c r="AA104" s="217">
        <v>2.663328174730724</v>
      </c>
      <c r="AB104" s="217">
        <v>2.4566245821049515</v>
      </c>
      <c r="AC104" s="217">
        <v>2.2715161909444639</v>
      </c>
      <c r="AD104" s="217">
        <v>1.7965216816802196</v>
      </c>
      <c r="AE104" s="217">
        <v>2.0780998791390468</v>
      </c>
      <c r="AF104" s="217">
        <v>2.0985594881710008</v>
      </c>
      <c r="AG104" s="217">
        <v>1.8622477862423621</v>
      </c>
      <c r="AH104" s="217">
        <v>1.5906666177456721</v>
      </c>
    </row>
    <row r="105" spans="3:34" outlineLevel="1" x14ac:dyDescent="0.25">
      <c r="C105" s="479"/>
      <c r="D105" s="217">
        <v>0.78473438230385839</v>
      </c>
      <c r="E105" s="218">
        <v>1.3349483411969425</v>
      </c>
      <c r="F105" s="217">
        <v>1.2284759800261804</v>
      </c>
      <c r="G105" s="217">
        <v>1.3842427206691219</v>
      </c>
      <c r="H105" s="217">
        <v>1.1929036530030608</v>
      </c>
      <c r="I105" s="217">
        <v>1.0469769828451154</v>
      </c>
      <c r="J105" s="217">
        <v>1.4065315346331717</v>
      </c>
      <c r="K105" s="217">
        <v>1.1917755297440324</v>
      </c>
      <c r="L105" s="217">
        <v>2.5213478446082043</v>
      </c>
      <c r="M105" s="217">
        <v>2.3994431934020288</v>
      </c>
      <c r="N105" s="217">
        <v>2.823629348770039</v>
      </c>
      <c r="O105" s="217">
        <v>2.5951455688801421</v>
      </c>
      <c r="P105" s="217">
        <v>1.1780001952128285</v>
      </c>
      <c r="Q105" s="217">
        <v>1.2468202022913346</v>
      </c>
      <c r="R105" s="217">
        <v>1.235161401443704</v>
      </c>
      <c r="S105" s="217">
        <v>1.1123917723231185</v>
      </c>
      <c r="T105" s="217">
        <v>1.3241629499493885</v>
      </c>
      <c r="U105" s="217">
        <v>1.0654778657270347</v>
      </c>
      <c r="V105" s="217">
        <v>1.0487299114074051</v>
      </c>
      <c r="W105" s="217">
        <v>1.0957297316767154</v>
      </c>
      <c r="X105" s="217">
        <v>1.0437975977953307</v>
      </c>
      <c r="Y105" s="217">
        <v>0.82525992485540467</v>
      </c>
      <c r="Z105" s="217">
        <v>1.7681037528300092</v>
      </c>
      <c r="AA105" s="217">
        <v>2.4330902724090162</v>
      </c>
      <c r="AB105" s="217">
        <v>2.2660655900105167</v>
      </c>
      <c r="AC105" s="217">
        <v>2.5013462370593711</v>
      </c>
      <c r="AD105" s="217">
        <v>2.3623494843094539</v>
      </c>
      <c r="AE105" s="217">
        <v>2.3686275581098206</v>
      </c>
      <c r="AF105" s="217">
        <v>2.1712071357823164</v>
      </c>
      <c r="AG105" s="217">
        <v>1.9287905496440672</v>
      </c>
      <c r="AH105" s="217">
        <v>1.7631410592304881</v>
      </c>
    </row>
    <row r="106" spans="3:34" outlineLevel="1" x14ac:dyDescent="0.25">
      <c r="C106" s="479"/>
      <c r="D106" s="217">
        <v>0.73292416133312999</v>
      </c>
      <c r="E106" s="218">
        <v>1.369134158921999</v>
      </c>
      <c r="F106" s="217">
        <v>1.28573144996598</v>
      </c>
      <c r="G106" s="217">
        <v>1.6091812134073871</v>
      </c>
      <c r="H106" s="217">
        <v>1.3217280043300281</v>
      </c>
      <c r="I106" s="217">
        <v>1.1997124057262472</v>
      </c>
      <c r="J106" s="217">
        <v>1.4802346131391553</v>
      </c>
      <c r="K106" s="217">
        <v>1.1806941967925717</v>
      </c>
      <c r="L106" s="217">
        <v>2.2140071009430926</v>
      </c>
      <c r="M106" s="217">
        <v>2.1269100474048122</v>
      </c>
      <c r="N106" s="217">
        <v>2.430530536206696</v>
      </c>
      <c r="O106" s="217">
        <v>2.6785213342541381</v>
      </c>
      <c r="P106" s="217">
        <v>0</v>
      </c>
      <c r="Q106" s="217">
        <v>166.60000610351563</v>
      </c>
      <c r="R106" s="217">
        <v>155.57000732421875</v>
      </c>
      <c r="S106" s="217">
        <v>143.32000732421875</v>
      </c>
      <c r="T106" s="217">
        <v>1.3523245543791027</v>
      </c>
      <c r="U106" s="217">
        <v>0</v>
      </c>
      <c r="V106" s="217">
        <v>0</v>
      </c>
      <c r="W106" s="217">
        <v>1.0131503275213234</v>
      </c>
      <c r="X106" s="217">
        <v>1.0427639957425709</v>
      </c>
      <c r="Y106" s="217">
        <v>1.0364739067926156</v>
      </c>
      <c r="Z106" s="217">
        <v>1.4645994130485198</v>
      </c>
      <c r="AA106" s="217">
        <v>2.2328679272815917</v>
      </c>
      <c r="AB106" s="217">
        <v>2.279006148624998</v>
      </c>
      <c r="AC106" s="217">
        <v>2.4139277146470768</v>
      </c>
      <c r="AD106" s="217">
        <v>2.3237679676147973</v>
      </c>
      <c r="AE106" s="217">
        <v>1.3043624382032446</v>
      </c>
      <c r="AF106" s="217">
        <v>0</v>
      </c>
      <c r="AG106" s="217">
        <v>1.9264849800939348</v>
      </c>
      <c r="AH106" s="217">
        <v>2.13561975275864</v>
      </c>
    </row>
    <row r="107" spans="3:34" outlineLevel="1" x14ac:dyDescent="0.25">
      <c r="C107" s="479"/>
      <c r="D107" s="217">
        <v>0</v>
      </c>
      <c r="E107" s="218">
        <v>0</v>
      </c>
      <c r="F107" s="217">
        <v>1.3375638355958395</v>
      </c>
      <c r="G107" s="217">
        <v>1.3710778678665323</v>
      </c>
      <c r="H107" s="217">
        <v>0</v>
      </c>
      <c r="I107" s="217">
        <v>0</v>
      </c>
      <c r="J107" s="217">
        <v>1.5241442461066923</v>
      </c>
      <c r="K107" s="217">
        <v>1.1704725524330866</v>
      </c>
      <c r="L107" s="217">
        <v>2.7564786548638329</v>
      </c>
      <c r="M107" s="217">
        <v>2.5806132846688454</v>
      </c>
      <c r="N107" s="217">
        <v>0</v>
      </c>
      <c r="O107" s="217">
        <v>0</v>
      </c>
      <c r="P107" s="217">
        <v>0</v>
      </c>
      <c r="Q107" s="217">
        <v>1.1674191667294573</v>
      </c>
      <c r="R107" s="217">
        <v>0</v>
      </c>
      <c r="S107" s="217">
        <v>1.0228212130157868</v>
      </c>
      <c r="T107" s="217">
        <v>0</v>
      </c>
      <c r="U107" s="217">
        <v>0</v>
      </c>
      <c r="V107" s="217">
        <v>0</v>
      </c>
      <c r="W107" s="217">
        <v>0.94592705210447814</v>
      </c>
      <c r="X107" s="217">
        <v>1.150311775030016</v>
      </c>
      <c r="Y107" s="217">
        <v>1.0420423745720016</v>
      </c>
      <c r="Z107" s="217">
        <v>2.6259384947083841</v>
      </c>
      <c r="AA107" s="217">
        <v>3.1961701781677458</v>
      </c>
      <c r="AB107" s="217">
        <v>0</v>
      </c>
      <c r="AC107" s="217">
        <v>2.203355769943987</v>
      </c>
      <c r="AD107" s="217">
        <v>2.0398322358767098</v>
      </c>
      <c r="AE107" s="217">
        <v>1.1849818885191938</v>
      </c>
      <c r="AF107" s="217">
        <v>0</v>
      </c>
      <c r="AG107" s="217">
        <v>1.5684964214066857</v>
      </c>
      <c r="AH107" s="217">
        <v>2.3981286987677741</v>
      </c>
    </row>
    <row r="108" spans="3:34" outlineLevel="1" x14ac:dyDescent="0.25">
      <c r="C108" s="479"/>
      <c r="D108" s="217">
        <v>0</v>
      </c>
      <c r="E108" s="218">
        <v>0</v>
      </c>
      <c r="F108" s="217">
        <v>0</v>
      </c>
      <c r="G108" s="217">
        <v>1.2955577762606589</v>
      </c>
      <c r="H108" s="217">
        <v>0</v>
      </c>
      <c r="I108" s="217">
        <v>0</v>
      </c>
      <c r="J108" s="217">
        <v>0</v>
      </c>
      <c r="K108" s="217">
        <v>1.16248881399309</v>
      </c>
      <c r="L108" s="217">
        <v>2.4857703108205409</v>
      </c>
      <c r="M108" s="217">
        <v>2.1380779772621681</v>
      </c>
      <c r="N108" s="217">
        <v>0</v>
      </c>
      <c r="O108" s="217">
        <v>0</v>
      </c>
      <c r="P108" s="217">
        <v>0</v>
      </c>
      <c r="Q108" s="217">
        <v>0</v>
      </c>
      <c r="R108" s="217">
        <v>0</v>
      </c>
      <c r="S108" s="217">
        <v>0</v>
      </c>
      <c r="T108" s="217">
        <v>0</v>
      </c>
      <c r="U108" s="217">
        <v>0</v>
      </c>
      <c r="V108" s="217">
        <v>0</v>
      </c>
      <c r="W108" s="217">
        <v>0</v>
      </c>
      <c r="X108" s="217">
        <v>0.65331391603649414</v>
      </c>
      <c r="Y108" s="217">
        <v>1.393667678228349</v>
      </c>
      <c r="Z108" s="217">
        <v>2.4613684642120561</v>
      </c>
      <c r="AA108" s="217">
        <v>2.7409796867171381</v>
      </c>
      <c r="AB108" s="217">
        <v>0</v>
      </c>
      <c r="AC108" s="217">
        <v>2.3684835002734381</v>
      </c>
      <c r="AD108" s="217">
        <v>2.3775962349674877</v>
      </c>
      <c r="AE108" s="217">
        <v>2.2998840801594391</v>
      </c>
      <c r="AF108" s="217">
        <v>0</v>
      </c>
      <c r="AG108" s="217">
        <v>0</v>
      </c>
      <c r="AH108" s="217">
        <v>2.1615023945134868</v>
      </c>
    </row>
    <row r="109" spans="3:34" outlineLevel="1" x14ac:dyDescent="0.25">
      <c r="C109" s="479"/>
      <c r="D109" s="217">
        <v>0</v>
      </c>
      <c r="E109" s="218">
        <v>0</v>
      </c>
      <c r="F109" s="217">
        <v>0</v>
      </c>
      <c r="G109" s="217">
        <v>0</v>
      </c>
      <c r="H109" s="217">
        <v>0</v>
      </c>
      <c r="I109" s="217">
        <v>0</v>
      </c>
      <c r="J109" s="217">
        <v>0</v>
      </c>
      <c r="K109" s="217">
        <v>1.0953987581124336</v>
      </c>
      <c r="L109" s="217">
        <v>2.4547081194838012</v>
      </c>
      <c r="M109" s="217">
        <v>2.5953781427237317</v>
      </c>
      <c r="N109" s="217">
        <v>0</v>
      </c>
      <c r="O109" s="217">
        <v>0</v>
      </c>
      <c r="P109" s="217">
        <v>0</v>
      </c>
      <c r="Q109" s="217">
        <v>0</v>
      </c>
      <c r="R109" s="217">
        <v>0</v>
      </c>
      <c r="S109" s="217">
        <v>0</v>
      </c>
      <c r="T109" s="217">
        <v>0</v>
      </c>
      <c r="U109" s="217">
        <v>0</v>
      </c>
      <c r="V109" s="217">
        <v>0</v>
      </c>
      <c r="W109" s="217">
        <v>0</v>
      </c>
      <c r="X109" s="217">
        <v>0</v>
      </c>
      <c r="Y109" s="217">
        <v>1.5265320006215628</v>
      </c>
      <c r="Z109" s="217">
        <v>1.2567582170859439</v>
      </c>
      <c r="AA109" s="217">
        <v>0</v>
      </c>
      <c r="AB109" s="217">
        <v>0</v>
      </c>
      <c r="AC109" s="217">
        <v>0</v>
      </c>
      <c r="AD109" s="217">
        <v>0</v>
      </c>
      <c r="AE109" s="217">
        <v>0</v>
      </c>
      <c r="AF109" s="217">
        <v>0</v>
      </c>
      <c r="AG109" s="217">
        <v>0</v>
      </c>
      <c r="AH109" s="217">
        <v>0</v>
      </c>
    </row>
    <row r="110" spans="3:34" outlineLevel="1" x14ac:dyDescent="0.25">
      <c r="C110" s="479"/>
      <c r="D110" s="217">
        <v>0</v>
      </c>
      <c r="E110" s="218">
        <v>0</v>
      </c>
      <c r="F110" s="217">
        <v>0</v>
      </c>
      <c r="G110" s="217">
        <v>0</v>
      </c>
      <c r="H110" s="217">
        <v>0</v>
      </c>
      <c r="I110" s="217">
        <v>0</v>
      </c>
      <c r="J110" s="217">
        <v>0</v>
      </c>
      <c r="K110" s="217">
        <v>0</v>
      </c>
      <c r="L110" s="217">
        <v>0</v>
      </c>
      <c r="M110" s="217">
        <v>0</v>
      </c>
      <c r="N110" s="217">
        <v>0</v>
      </c>
      <c r="O110" s="217">
        <v>0</v>
      </c>
      <c r="P110" s="217">
        <v>0</v>
      </c>
      <c r="Q110" s="217">
        <v>0</v>
      </c>
      <c r="R110" s="217">
        <v>0</v>
      </c>
      <c r="S110" s="217">
        <v>0</v>
      </c>
      <c r="T110" s="217">
        <v>0</v>
      </c>
      <c r="U110" s="217">
        <v>0</v>
      </c>
      <c r="V110" s="217">
        <v>0</v>
      </c>
      <c r="W110" s="217">
        <v>0</v>
      </c>
      <c r="X110" s="217">
        <v>0</v>
      </c>
      <c r="Y110" s="217">
        <v>0</v>
      </c>
      <c r="Z110" s="217">
        <v>0</v>
      </c>
      <c r="AA110" s="217">
        <v>0</v>
      </c>
      <c r="AB110" s="217">
        <v>0</v>
      </c>
      <c r="AC110" s="217">
        <v>0</v>
      </c>
      <c r="AD110" s="217">
        <v>0</v>
      </c>
      <c r="AE110" s="217">
        <v>0</v>
      </c>
      <c r="AF110" s="217">
        <v>0</v>
      </c>
      <c r="AG110" s="217">
        <v>0</v>
      </c>
      <c r="AH110" s="217">
        <v>0</v>
      </c>
    </row>
    <row r="111" spans="3:34" outlineLevel="1" x14ac:dyDescent="0.25">
      <c r="C111" s="479"/>
      <c r="D111" s="217">
        <v>0</v>
      </c>
      <c r="E111" s="218">
        <v>0</v>
      </c>
      <c r="F111" s="217">
        <v>0</v>
      </c>
      <c r="G111" s="217">
        <v>0</v>
      </c>
      <c r="H111" s="217">
        <v>0</v>
      </c>
      <c r="I111" s="217">
        <v>0</v>
      </c>
      <c r="J111" s="217">
        <v>0</v>
      </c>
      <c r="K111" s="217">
        <v>0</v>
      </c>
      <c r="L111" s="217">
        <v>0</v>
      </c>
      <c r="M111" s="217">
        <v>0</v>
      </c>
      <c r="N111" s="217">
        <v>0</v>
      </c>
      <c r="O111" s="217">
        <v>0</v>
      </c>
      <c r="P111" s="217">
        <v>0</v>
      </c>
      <c r="Q111" s="217">
        <v>0</v>
      </c>
      <c r="R111" s="217">
        <v>0</v>
      </c>
      <c r="S111" s="217">
        <v>0</v>
      </c>
      <c r="T111" s="217">
        <v>0</v>
      </c>
      <c r="U111" s="217">
        <v>0</v>
      </c>
      <c r="V111" s="217">
        <v>0</v>
      </c>
      <c r="W111" s="217">
        <v>0</v>
      </c>
      <c r="X111" s="217">
        <v>0</v>
      </c>
      <c r="Y111" s="217">
        <v>0</v>
      </c>
      <c r="Z111" s="217">
        <v>0</v>
      </c>
      <c r="AA111" s="217">
        <v>0</v>
      </c>
      <c r="AB111" s="217">
        <v>0</v>
      </c>
      <c r="AC111" s="217">
        <v>0</v>
      </c>
      <c r="AD111" s="217">
        <v>0</v>
      </c>
      <c r="AE111" s="217">
        <v>0</v>
      </c>
      <c r="AF111" s="217">
        <v>0</v>
      </c>
      <c r="AG111" s="217">
        <v>0</v>
      </c>
      <c r="AH111" s="217">
        <v>0</v>
      </c>
    </row>
    <row r="112" spans="3:34" outlineLevel="1" x14ac:dyDescent="0.25">
      <c r="C112" s="479"/>
      <c r="D112" s="217">
        <v>0</v>
      </c>
      <c r="E112" s="218">
        <v>0</v>
      </c>
      <c r="F112" s="217">
        <v>0</v>
      </c>
      <c r="G112" s="217">
        <v>0</v>
      </c>
      <c r="H112" s="217">
        <v>0</v>
      </c>
      <c r="I112" s="217">
        <v>0</v>
      </c>
      <c r="J112" s="217">
        <v>0</v>
      </c>
      <c r="K112" s="217">
        <v>0</v>
      </c>
      <c r="L112" s="217">
        <v>0</v>
      </c>
      <c r="M112" s="217">
        <v>0</v>
      </c>
      <c r="N112" s="217">
        <v>0</v>
      </c>
      <c r="O112" s="217">
        <v>0</v>
      </c>
      <c r="P112" s="217">
        <v>0</v>
      </c>
      <c r="Q112" s="217">
        <v>0</v>
      </c>
      <c r="R112" s="217">
        <v>0</v>
      </c>
      <c r="S112" s="217">
        <v>0</v>
      </c>
      <c r="T112" s="217">
        <v>0</v>
      </c>
      <c r="U112" s="217">
        <v>0</v>
      </c>
      <c r="V112" s="217">
        <v>0</v>
      </c>
      <c r="W112" s="217">
        <v>0</v>
      </c>
      <c r="X112" s="217">
        <v>0</v>
      </c>
      <c r="Y112" s="217">
        <v>0</v>
      </c>
      <c r="Z112" s="217">
        <v>0</v>
      </c>
      <c r="AA112" s="217">
        <v>0</v>
      </c>
      <c r="AB112" s="217">
        <v>0</v>
      </c>
      <c r="AC112" s="217">
        <v>0</v>
      </c>
      <c r="AD112" s="217">
        <v>0</v>
      </c>
      <c r="AE112" s="217">
        <v>0</v>
      </c>
      <c r="AF112" s="217">
        <v>0</v>
      </c>
      <c r="AG112" s="217">
        <v>0</v>
      </c>
      <c r="AH112" s="217">
        <v>0</v>
      </c>
    </row>
    <row r="113" spans="3:34" outlineLevel="1" x14ac:dyDescent="0.25">
      <c r="C113" s="479"/>
      <c r="D113" s="217">
        <v>0</v>
      </c>
      <c r="E113" s="218">
        <v>0</v>
      </c>
      <c r="F113" s="217">
        <v>0</v>
      </c>
      <c r="G113" s="217">
        <v>0</v>
      </c>
      <c r="H113" s="217">
        <v>0</v>
      </c>
      <c r="I113" s="217">
        <v>0</v>
      </c>
      <c r="J113" s="217">
        <v>0</v>
      </c>
      <c r="K113" s="217">
        <v>0</v>
      </c>
      <c r="L113" s="217">
        <v>0</v>
      </c>
      <c r="M113" s="217">
        <v>0</v>
      </c>
      <c r="N113" s="217">
        <v>0</v>
      </c>
      <c r="O113" s="217">
        <v>0</v>
      </c>
      <c r="P113" s="217">
        <v>0</v>
      </c>
      <c r="Q113" s="217">
        <v>0</v>
      </c>
      <c r="R113" s="217">
        <v>0</v>
      </c>
      <c r="S113" s="217">
        <v>0</v>
      </c>
      <c r="T113" s="217">
        <v>0</v>
      </c>
      <c r="U113" s="217">
        <v>0</v>
      </c>
      <c r="V113" s="217">
        <v>0</v>
      </c>
      <c r="W113" s="217">
        <v>0</v>
      </c>
      <c r="X113" s="217">
        <v>0</v>
      </c>
      <c r="Y113" s="217">
        <v>0</v>
      </c>
      <c r="Z113" s="217">
        <v>0</v>
      </c>
      <c r="AA113" s="217">
        <v>0</v>
      </c>
      <c r="AB113" s="217">
        <v>0</v>
      </c>
      <c r="AC113" s="217">
        <v>0</v>
      </c>
      <c r="AD113" s="217">
        <v>0</v>
      </c>
      <c r="AE113" s="217">
        <v>0</v>
      </c>
      <c r="AF113" s="217">
        <v>0</v>
      </c>
      <c r="AG113" s="217">
        <v>0</v>
      </c>
      <c r="AH113" s="217">
        <v>0</v>
      </c>
    </row>
    <row r="114" spans="3:34" outlineLevel="1" x14ac:dyDescent="0.25">
      <c r="C114" s="221"/>
      <c r="D114" s="217">
        <v>1403</v>
      </c>
      <c r="E114" s="218">
        <v>1030</v>
      </c>
      <c r="F114" s="217">
        <v>1011</v>
      </c>
      <c r="G114" s="217">
        <v>989</v>
      </c>
      <c r="H114" s="217">
        <v>1130</v>
      </c>
      <c r="I114" s="217">
        <v>1073</v>
      </c>
      <c r="J114" s="217">
        <v>1399</v>
      </c>
      <c r="K114" s="217">
        <v>1365</v>
      </c>
      <c r="L114" s="217">
        <v>1524</v>
      </c>
      <c r="M114" s="217">
        <v>1150</v>
      </c>
      <c r="N114" s="217">
        <v>1393</v>
      </c>
      <c r="O114" s="217">
        <v>1458</v>
      </c>
      <c r="P114" s="217">
        <v>1307</v>
      </c>
      <c r="Q114" s="217">
        <v>1059</v>
      </c>
      <c r="R114" s="217">
        <v>1095</v>
      </c>
      <c r="S114" s="217">
        <v>1138</v>
      </c>
      <c r="T114" s="217">
        <v>1824</v>
      </c>
      <c r="U114" s="217">
        <v>1817</v>
      </c>
      <c r="V114" s="217">
        <v>1853</v>
      </c>
      <c r="W114" s="217">
        <v>1812</v>
      </c>
      <c r="X114" s="217">
        <v>1678</v>
      </c>
      <c r="Y114" s="217">
        <v>1414</v>
      </c>
      <c r="Z114" s="217">
        <v>1235</v>
      </c>
      <c r="AA114" s="217">
        <v>868</v>
      </c>
      <c r="AB114" s="217">
        <v>1491</v>
      </c>
      <c r="AC114" s="217">
        <v>1498</v>
      </c>
      <c r="AD114" s="217">
        <v>1497</v>
      </c>
      <c r="AE114" s="217">
        <v>1552</v>
      </c>
      <c r="AF114" s="217">
        <v>1645</v>
      </c>
      <c r="AG114" s="217">
        <v>1696</v>
      </c>
      <c r="AH114" s="217">
        <v>2174</v>
      </c>
    </row>
    <row r="115" spans="3:34" outlineLevel="1" x14ac:dyDescent="0.25">
      <c r="C115" s="221"/>
      <c r="D115" s="217">
        <v>1352</v>
      </c>
      <c r="E115" s="218">
        <v>1009</v>
      </c>
      <c r="F115" s="217">
        <v>1015</v>
      </c>
      <c r="G115" s="217">
        <v>975</v>
      </c>
      <c r="H115" s="217">
        <v>1130</v>
      </c>
      <c r="I115" s="217">
        <v>1113</v>
      </c>
      <c r="J115" s="217">
        <v>1287</v>
      </c>
      <c r="K115" s="217">
        <v>1379</v>
      </c>
      <c r="L115" s="217">
        <v>1086</v>
      </c>
      <c r="M115" s="217">
        <v>1017</v>
      </c>
      <c r="N115" s="217">
        <v>642</v>
      </c>
      <c r="O115" s="217">
        <v>1093</v>
      </c>
      <c r="P115" s="217">
        <v>1300</v>
      </c>
      <c r="Q115" s="217">
        <v>1086</v>
      </c>
      <c r="R115" s="217">
        <v>1140</v>
      </c>
      <c r="S115" s="217">
        <v>1147</v>
      </c>
      <c r="T115" s="217">
        <v>1786</v>
      </c>
      <c r="U115" s="217">
        <v>1818</v>
      </c>
      <c r="V115" s="217">
        <v>1812</v>
      </c>
      <c r="W115" s="217">
        <v>1873</v>
      </c>
      <c r="X115" s="217">
        <v>1670</v>
      </c>
      <c r="Y115" s="217">
        <v>1161</v>
      </c>
      <c r="Z115" s="217">
        <v>1235</v>
      </c>
      <c r="AA115" s="217">
        <v>877</v>
      </c>
      <c r="AB115" s="217">
        <v>1490</v>
      </c>
      <c r="AC115" s="217">
        <v>1490</v>
      </c>
      <c r="AD115" s="217">
        <v>1550</v>
      </c>
      <c r="AE115" s="217">
        <v>1564</v>
      </c>
      <c r="AF115" s="217">
        <v>1659</v>
      </c>
      <c r="AG115" s="217">
        <v>1676</v>
      </c>
      <c r="AH115" s="217">
        <v>2178</v>
      </c>
    </row>
    <row r="116" spans="3:34" outlineLevel="1" x14ac:dyDescent="0.25">
      <c r="C116" s="221"/>
      <c r="D116" s="217">
        <v>1333</v>
      </c>
      <c r="E116" s="218">
        <v>981</v>
      </c>
      <c r="F116" s="217">
        <v>1016</v>
      </c>
      <c r="G116" s="217">
        <v>1037</v>
      </c>
      <c r="H116" s="217">
        <v>1126</v>
      </c>
      <c r="I116" s="217">
        <v>1080</v>
      </c>
      <c r="J116" s="217">
        <v>1402</v>
      </c>
      <c r="K116" s="217">
        <v>1374</v>
      </c>
      <c r="L116" s="217">
        <v>1305</v>
      </c>
      <c r="M116" s="217">
        <v>1505</v>
      </c>
      <c r="N116" s="217">
        <v>1092</v>
      </c>
      <c r="O116" s="217">
        <v>655</v>
      </c>
      <c r="P116" s="217">
        <v>0</v>
      </c>
      <c r="Q116" s="217">
        <v>1139</v>
      </c>
      <c r="R116" s="217">
        <v>1133</v>
      </c>
      <c r="S116" s="217">
        <v>1151</v>
      </c>
      <c r="T116" s="217">
        <v>1782</v>
      </c>
      <c r="U116" s="217">
        <v>0</v>
      </c>
      <c r="V116" s="217">
        <v>0</v>
      </c>
      <c r="W116" s="217">
        <v>1897</v>
      </c>
      <c r="X116" s="217">
        <v>1845</v>
      </c>
      <c r="Y116" s="217">
        <v>1388</v>
      </c>
      <c r="Z116" s="217">
        <v>1300</v>
      </c>
      <c r="AA116" s="217">
        <v>874</v>
      </c>
      <c r="AB116" s="217">
        <v>1495</v>
      </c>
      <c r="AC116" s="217">
        <v>1471</v>
      </c>
      <c r="AD116" s="217">
        <v>1554</v>
      </c>
      <c r="AE116" s="217">
        <v>1908</v>
      </c>
      <c r="AF116" s="217">
        <v>0</v>
      </c>
      <c r="AG116" s="217">
        <v>1706</v>
      </c>
      <c r="AH116" s="217">
        <v>1967</v>
      </c>
    </row>
    <row r="117" spans="3:34" outlineLevel="1" x14ac:dyDescent="0.25">
      <c r="C117" s="221"/>
      <c r="D117" s="217">
        <v>0</v>
      </c>
      <c r="E117" s="218">
        <v>0</v>
      </c>
      <c r="F117" s="217">
        <v>1018</v>
      </c>
      <c r="G117" s="217">
        <v>970</v>
      </c>
      <c r="H117" s="217">
        <v>0</v>
      </c>
      <c r="I117" s="217">
        <v>0</v>
      </c>
      <c r="J117" s="217">
        <v>1512</v>
      </c>
      <c r="K117" s="217">
        <v>1325</v>
      </c>
      <c r="L117" s="217">
        <v>1037</v>
      </c>
      <c r="M117" s="217">
        <v>1033</v>
      </c>
      <c r="N117" s="217">
        <v>0</v>
      </c>
      <c r="O117" s="217">
        <v>0</v>
      </c>
      <c r="P117" s="217">
        <v>0</v>
      </c>
      <c r="Q117" s="217">
        <v>1126</v>
      </c>
      <c r="R117" s="217">
        <v>0</v>
      </c>
      <c r="S117" s="217">
        <v>1202</v>
      </c>
      <c r="T117" s="217">
        <v>0</v>
      </c>
      <c r="U117" s="217">
        <v>0</v>
      </c>
      <c r="V117" s="217">
        <v>0</v>
      </c>
      <c r="W117" s="217">
        <v>1898</v>
      </c>
      <c r="X117" s="217">
        <v>1733</v>
      </c>
      <c r="Y117" s="217">
        <v>1376</v>
      </c>
      <c r="Z117" s="217">
        <v>905</v>
      </c>
      <c r="AA117" s="217">
        <v>775</v>
      </c>
      <c r="AB117" s="217">
        <v>0</v>
      </c>
      <c r="AC117" s="217">
        <v>1474</v>
      </c>
      <c r="AD117" s="217">
        <v>1556</v>
      </c>
      <c r="AE117" s="217">
        <v>1949</v>
      </c>
      <c r="AF117" s="217">
        <v>0</v>
      </c>
      <c r="AG117" s="217">
        <v>2311</v>
      </c>
      <c r="AH117" s="217">
        <v>1883</v>
      </c>
    </row>
    <row r="118" spans="3:34" outlineLevel="1" x14ac:dyDescent="0.25">
      <c r="C118" s="221"/>
      <c r="D118" s="217">
        <v>0</v>
      </c>
      <c r="E118" s="218">
        <v>0</v>
      </c>
      <c r="F118" s="217">
        <v>0</v>
      </c>
      <c r="G118" s="217">
        <v>1140</v>
      </c>
      <c r="H118" s="217">
        <v>0</v>
      </c>
      <c r="I118" s="217">
        <v>0</v>
      </c>
      <c r="J118" s="217">
        <v>0</v>
      </c>
      <c r="K118" s="217">
        <v>1330</v>
      </c>
      <c r="L118" s="217">
        <v>1120</v>
      </c>
      <c r="M118" s="217">
        <v>1527</v>
      </c>
      <c r="N118" s="217">
        <v>0</v>
      </c>
      <c r="O118" s="217">
        <v>0</v>
      </c>
      <c r="P118" s="217">
        <v>0</v>
      </c>
      <c r="Q118" s="217">
        <v>0</v>
      </c>
      <c r="R118" s="217">
        <v>0</v>
      </c>
      <c r="S118" s="217">
        <v>0</v>
      </c>
      <c r="T118" s="217">
        <v>0</v>
      </c>
      <c r="U118" s="217">
        <v>0</v>
      </c>
      <c r="V118" s="217">
        <v>0</v>
      </c>
      <c r="W118" s="217">
        <v>0</v>
      </c>
      <c r="X118" s="217">
        <v>1406</v>
      </c>
      <c r="Y118" s="217">
        <v>1257</v>
      </c>
      <c r="Z118" s="217">
        <v>975</v>
      </c>
      <c r="AA118" s="217">
        <v>750</v>
      </c>
      <c r="AB118" s="217">
        <v>0</v>
      </c>
      <c r="AC118" s="217">
        <v>1484</v>
      </c>
      <c r="AD118" s="217">
        <v>1520</v>
      </c>
      <c r="AE118" s="217">
        <v>1516</v>
      </c>
      <c r="AF118" s="217">
        <v>0</v>
      </c>
      <c r="AG118" s="217">
        <v>0</v>
      </c>
      <c r="AH118" s="217">
        <v>2058</v>
      </c>
    </row>
    <row r="119" spans="3:34" outlineLevel="1" x14ac:dyDescent="0.25">
      <c r="C119" s="221"/>
      <c r="D119" s="221">
        <v>0</v>
      </c>
      <c r="E119" s="222">
        <v>0</v>
      </c>
      <c r="F119" s="221">
        <v>0</v>
      </c>
      <c r="G119" s="221">
        <v>0</v>
      </c>
      <c r="H119" s="221">
        <v>0</v>
      </c>
      <c r="I119" s="221">
        <v>0</v>
      </c>
      <c r="J119" s="221">
        <v>0</v>
      </c>
      <c r="K119" s="221">
        <v>1347</v>
      </c>
      <c r="L119" s="221">
        <v>1081</v>
      </c>
      <c r="M119" s="221">
        <v>985</v>
      </c>
      <c r="N119" s="221">
        <v>0</v>
      </c>
      <c r="O119" s="221">
        <v>0</v>
      </c>
      <c r="P119" s="221">
        <v>0</v>
      </c>
      <c r="Q119" s="221">
        <v>0</v>
      </c>
      <c r="R119" s="221">
        <v>0</v>
      </c>
      <c r="S119" s="221">
        <v>0</v>
      </c>
      <c r="T119" s="221">
        <v>0</v>
      </c>
      <c r="U119" s="221">
        <v>0</v>
      </c>
      <c r="V119" s="221">
        <v>0</v>
      </c>
      <c r="W119" s="221">
        <v>0</v>
      </c>
      <c r="X119" s="221">
        <v>0</v>
      </c>
      <c r="Y119" s="221">
        <v>1293</v>
      </c>
      <c r="Z119" s="221">
        <v>1280</v>
      </c>
      <c r="AA119" s="221">
        <v>0</v>
      </c>
      <c r="AB119" s="221">
        <v>0</v>
      </c>
      <c r="AC119" s="221">
        <v>0</v>
      </c>
      <c r="AD119" s="221">
        <v>0</v>
      </c>
      <c r="AE119" s="221">
        <v>0</v>
      </c>
      <c r="AF119" s="221">
        <v>0</v>
      </c>
      <c r="AG119" s="221">
        <v>0</v>
      </c>
      <c r="AH119" s="221">
        <v>0</v>
      </c>
    </row>
    <row r="120" spans="3:34" outlineLevel="1" x14ac:dyDescent="0.25">
      <c r="C120" s="221"/>
      <c r="D120" s="221">
        <v>0</v>
      </c>
      <c r="E120" s="222">
        <v>0</v>
      </c>
      <c r="F120" s="221">
        <v>0</v>
      </c>
      <c r="G120" s="221">
        <v>0</v>
      </c>
      <c r="H120" s="221">
        <v>0</v>
      </c>
      <c r="I120" s="221">
        <v>0</v>
      </c>
      <c r="J120" s="221">
        <v>0</v>
      </c>
      <c r="K120" s="221">
        <v>0</v>
      </c>
      <c r="L120" s="221">
        <v>0</v>
      </c>
      <c r="M120" s="221">
        <v>0</v>
      </c>
      <c r="N120" s="221">
        <v>0</v>
      </c>
      <c r="O120" s="221">
        <v>0</v>
      </c>
      <c r="P120" s="221">
        <v>0</v>
      </c>
      <c r="Q120" s="221">
        <v>0</v>
      </c>
      <c r="R120" s="221">
        <v>0</v>
      </c>
      <c r="S120" s="221">
        <v>0</v>
      </c>
      <c r="T120" s="221">
        <v>0</v>
      </c>
      <c r="U120" s="221">
        <v>0</v>
      </c>
      <c r="V120" s="221">
        <v>0</v>
      </c>
      <c r="W120" s="221">
        <v>0</v>
      </c>
      <c r="X120" s="221">
        <v>0</v>
      </c>
      <c r="Y120" s="221">
        <v>0</v>
      </c>
      <c r="Z120" s="221">
        <v>0</v>
      </c>
      <c r="AA120" s="221">
        <v>0</v>
      </c>
      <c r="AB120" s="221">
        <v>0</v>
      </c>
      <c r="AC120" s="221">
        <v>0</v>
      </c>
      <c r="AD120" s="221">
        <v>0</v>
      </c>
      <c r="AE120" s="221">
        <v>0</v>
      </c>
      <c r="AF120" s="221">
        <v>0</v>
      </c>
      <c r="AG120" s="221">
        <v>0</v>
      </c>
      <c r="AH120" s="221">
        <v>0</v>
      </c>
    </row>
    <row r="121" spans="3:34" outlineLevel="1" x14ac:dyDescent="0.25">
      <c r="C121" s="483" t="s">
        <v>220</v>
      </c>
      <c r="D121" s="217">
        <v>2.9968999297196767E-2</v>
      </c>
      <c r="E121" s="218">
        <v>2.3689999899140429E-2</v>
      </c>
      <c r="F121" s="217">
        <v>2.4301100173269058E-2</v>
      </c>
      <c r="G121" s="217">
        <v>2.3373955257628837E-2</v>
      </c>
      <c r="H121" s="217">
        <v>2.6580450107895146E-2</v>
      </c>
      <c r="I121" s="217">
        <v>2.1976990432752471E-2</v>
      </c>
      <c r="J121" s="217">
        <v>3.0004868797564116E-2</v>
      </c>
      <c r="K121" s="217">
        <v>2.9759459075934705E-2</v>
      </c>
      <c r="L121" s="217">
        <v>3.104349430561093E-2</v>
      </c>
      <c r="M121" s="217">
        <v>2.3228098441254844E-2</v>
      </c>
      <c r="N121" s="217">
        <v>3.0274532130331509E-2</v>
      </c>
      <c r="O121" s="217">
        <v>2.9257198837423365E-2</v>
      </c>
      <c r="P121" s="217">
        <v>2.8671576207071902E-2</v>
      </c>
      <c r="Q121" s="217">
        <v>2.2210633834010216E-2</v>
      </c>
      <c r="R121" s="217">
        <v>2.5885405071807484E-2</v>
      </c>
      <c r="S121" s="217">
        <v>2.7343035770992025E-2</v>
      </c>
      <c r="T121" s="217">
        <v>4.275907982645237E-2</v>
      </c>
      <c r="U121" s="217">
        <v>4.1466535537742988E-2</v>
      </c>
      <c r="V121" s="217">
        <v>4.4731764162360368E-2</v>
      </c>
      <c r="W121" s="217">
        <v>4.2862035434626765E-2</v>
      </c>
      <c r="X121" s="217">
        <v>3.8732549272625399E-2</v>
      </c>
      <c r="Y121" s="217">
        <v>3.3599334859182033E-2</v>
      </c>
      <c r="Z121" s="217">
        <v>2.8525221359308722E-2</v>
      </c>
      <c r="AA121" s="217">
        <v>2.1302503628634787E-2</v>
      </c>
      <c r="AB121" s="217">
        <v>3.3140292524115336E-2</v>
      </c>
      <c r="AC121" s="217">
        <v>3.0899425102321482E-2</v>
      </c>
      <c r="AD121" s="217">
        <v>2.4966495080664293E-2</v>
      </c>
      <c r="AE121" s="217">
        <v>2.9940665476931513E-2</v>
      </c>
      <c r="AF121" s="217">
        <v>3.3674116027858511E-2</v>
      </c>
      <c r="AG121" s="217">
        <v>3.5688479941524284E-2</v>
      </c>
      <c r="AH121" s="217">
        <v>4.5691484073377427E-2</v>
      </c>
    </row>
    <row r="122" spans="3:34" outlineLevel="1" x14ac:dyDescent="0.25">
      <c r="C122" s="483"/>
      <c r="D122" s="217">
        <v>3.3117563408731884E-2</v>
      </c>
      <c r="E122" s="218">
        <v>2.3197909610947066E-2</v>
      </c>
      <c r="F122" s="217">
        <v>2.0898124911026762E-2</v>
      </c>
      <c r="G122" s="217">
        <v>2.2468526690055102E-2</v>
      </c>
      <c r="H122" s="217">
        <v>2.321544632973226E-2</v>
      </c>
      <c r="I122" s="217">
        <v>2.2913503885485593E-2</v>
      </c>
      <c r="J122" s="217">
        <v>2.9937242857427302E-2</v>
      </c>
      <c r="K122" s="217">
        <v>3.0176495106596195E-2</v>
      </c>
      <c r="L122" s="217">
        <v>2.1435147038307806E-2</v>
      </c>
      <c r="M122" s="217">
        <v>1.8692302878337032E-2</v>
      </c>
      <c r="N122" s="217">
        <v>1.2715741837688092E-2</v>
      </c>
      <c r="O122" s="217">
        <v>2.3223991003367809E-2</v>
      </c>
      <c r="P122" s="217">
        <v>2.9876362988810908E-2</v>
      </c>
      <c r="Q122" s="217">
        <v>2.3319910615001792E-2</v>
      </c>
      <c r="R122" s="217">
        <v>2.6240540202365822E-2</v>
      </c>
      <c r="S122" s="217">
        <v>2.7706889059800736E-2</v>
      </c>
      <c r="T122" s="217">
        <v>3.6910667129834498E-2</v>
      </c>
      <c r="U122" s="217">
        <v>4.1699350813951361E-2</v>
      </c>
      <c r="V122" s="217">
        <v>4.1626127165667992E-2</v>
      </c>
      <c r="W122" s="217">
        <v>4.3804576012045508E-2</v>
      </c>
      <c r="X122" s="217">
        <v>3.8865453703068521E-2</v>
      </c>
      <c r="Y122" s="217">
        <v>2.7502558088404711E-2</v>
      </c>
      <c r="Z122" s="217">
        <v>2.7963928452372853E-2</v>
      </c>
      <c r="AA122" s="217">
        <v>1.9808935173216014E-2</v>
      </c>
      <c r="AB122" s="217">
        <v>3.1113221721994429E-2</v>
      </c>
      <c r="AC122" s="217">
        <v>3.4858158332149093E-2</v>
      </c>
      <c r="AD122" s="217">
        <v>3.3741321250306398E-2</v>
      </c>
      <c r="AE122" s="217">
        <v>3.413656090726739E-2</v>
      </c>
      <c r="AF122" s="217">
        <v>3.4331701396983078E-2</v>
      </c>
      <c r="AG122" s="217">
        <v>3.8259035583649216E-2</v>
      </c>
      <c r="AH122" s="217">
        <v>4.9945078755051497E-2</v>
      </c>
    </row>
    <row r="123" spans="3:34" outlineLevel="1" x14ac:dyDescent="0.25">
      <c r="C123" s="483"/>
      <c r="D123" s="217">
        <v>2.9752560000000001E-2</v>
      </c>
      <c r="E123" s="218">
        <v>2.2817008831428592E-2</v>
      </c>
      <c r="F123" s="217">
        <v>2.2342928476304119E-2</v>
      </c>
      <c r="G123" s="217">
        <v>2.367663726805222E-2</v>
      </c>
      <c r="H123" s="217">
        <v>2.6358635792328323E-2</v>
      </c>
      <c r="I123" s="217">
        <v>2.5277837512069939E-2</v>
      </c>
      <c r="J123" s="217">
        <v>2.961417581020542E-2</v>
      </c>
      <c r="K123" s="217">
        <v>2.9355809304258289E-2</v>
      </c>
      <c r="L123" s="217">
        <v>2.7644248901516243E-2</v>
      </c>
      <c r="M123" s="217">
        <v>3.0626748783002349E-2</v>
      </c>
      <c r="N123" s="217">
        <v>2.158937654288769E-2</v>
      </c>
      <c r="O123" s="217">
        <v>1.2481975710453713E-2</v>
      </c>
      <c r="P123" s="217">
        <v>0</v>
      </c>
      <c r="Q123" s="217">
        <v>2.6863981635772666E-2</v>
      </c>
      <c r="R123" s="217">
        <v>2.4606699466664154E-2</v>
      </c>
      <c r="S123" s="217">
        <v>2.475696309977091E-2</v>
      </c>
      <c r="T123" s="217">
        <v>3.7611239096764927E-2</v>
      </c>
      <c r="U123" s="217">
        <v>0</v>
      </c>
      <c r="V123" s="217">
        <v>0</v>
      </c>
      <c r="W123" s="217">
        <v>3.9666098587902619E-2</v>
      </c>
      <c r="X123" s="217">
        <v>4.1063943696644963E-2</v>
      </c>
      <c r="Y123" s="217">
        <v>2.9937503670392669E-2</v>
      </c>
      <c r="Z123" s="217">
        <v>2.847117080424922E-2</v>
      </c>
      <c r="AA123" s="217">
        <v>1.8459483289785975E-2</v>
      </c>
      <c r="AB123" s="217">
        <v>3.1280001147343604E-2</v>
      </c>
      <c r="AC123" s="217">
        <v>3.2362001187031121E-2</v>
      </c>
      <c r="AD123" s="217">
        <v>3.3032131190019992E-2</v>
      </c>
      <c r="AE123" s="217">
        <v>4.2566973630951459E-2</v>
      </c>
      <c r="AF123" s="217">
        <v>0</v>
      </c>
      <c r="AG123" s="217">
        <v>3.8532070074264305E-2</v>
      </c>
      <c r="AH123" s="217">
        <v>4.0192365069565569E-2</v>
      </c>
    </row>
    <row r="124" spans="3:34" outlineLevel="1" x14ac:dyDescent="0.25">
      <c r="C124" s="483"/>
      <c r="D124" s="217">
        <v>0</v>
      </c>
      <c r="E124" s="218">
        <v>0</v>
      </c>
      <c r="F124" s="217">
        <v>2.3450684382464206E-2</v>
      </c>
      <c r="G124" s="217">
        <v>2.2439910618748362E-2</v>
      </c>
      <c r="H124" s="217">
        <v>0</v>
      </c>
      <c r="I124" s="217">
        <v>0</v>
      </c>
      <c r="J124" s="217">
        <v>3.446045288834889E-2</v>
      </c>
      <c r="K124" s="217">
        <v>2.8901562376952329E-2</v>
      </c>
      <c r="L124" s="217">
        <v>2.1895999486516746E-2</v>
      </c>
      <c r="M124" s="217">
        <v>2.140511425212686E-2</v>
      </c>
      <c r="N124" s="217">
        <v>0</v>
      </c>
      <c r="O124" s="217">
        <v>0</v>
      </c>
      <c r="P124" s="217">
        <v>0</v>
      </c>
      <c r="Q124" s="217">
        <v>2.3786749898728518E-2</v>
      </c>
      <c r="R124" s="217">
        <v>0</v>
      </c>
      <c r="S124" s="217">
        <v>2.6017835799714957E-2</v>
      </c>
      <c r="T124" s="217">
        <v>0</v>
      </c>
      <c r="U124" s="217">
        <v>0</v>
      </c>
      <c r="V124" s="217">
        <v>0</v>
      </c>
      <c r="W124" s="217">
        <v>3.79945082674003E-2</v>
      </c>
      <c r="X124" s="217">
        <v>4.741226671033176E-2</v>
      </c>
      <c r="Y124" s="217">
        <v>3.0867026629228505E-2</v>
      </c>
      <c r="Z124" s="217">
        <v>2.0823008937426411E-2</v>
      </c>
      <c r="AA124" s="217">
        <v>1.9762500724884204E-2</v>
      </c>
      <c r="AB124" s="217">
        <v>0</v>
      </c>
      <c r="AC124" s="217">
        <v>2.9069212433051769E-2</v>
      </c>
      <c r="AD124" s="217">
        <v>2.9139635444967872E-2</v>
      </c>
      <c r="AE124" s="217">
        <v>3.9502053403249575E-2</v>
      </c>
      <c r="AF124" s="217">
        <v>0</v>
      </c>
      <c r="AG124" s="217">
        <v>4.8929449683790156E-2</v>
      </c>
      <c r="AH124" s="217">
        <v>4.1005825153513982E-2</v>
      </c>
    </row>
    <row r="125" spans="3:34" outlineLevel="1" x14ac:dyDescent="0.25">
      <c r="C125" s="483"/>
      <c r="D125" s="217">
        <v>0</v>
      </c>
      <c r="E125" s="218">
        <v>0</v>
      </c>
      <c r="F125" s="217">
        <v>0</v>
      </c>
      <c r="G125" s="217">
        <v>2.5090269946919649E-2</v>
      </c>
      <c r="H125" s="217">
        <v>0</v>
      </c>
      <c r="I125" s="217">
        <v>0</v>
      </c>
      <c r="J125" s="217">
        <v>0</v>
      </c>
      <c r="K125" s="217">
        <v>2.9030272098058529E-2</v>
      </c>
      <c r="L125" s="217">
        <v>2.1931802764365647E-2</v>
      </c>
      <c r="M125" s="217">
        <v>3.1348410257335778E-2</v>
      </c>
      <c r="N125" s="217">
        <v>0</v>
      </c>
      <c r="O125" s="217">
        <v>0</v>
      </c>
      <c r="P125" s="217">
        <v>0</v>
      </c>
      <c r="Q125" s="217">
        <v>0</v>
      </c>
      <c r="R125" s="217">
        <v>0</v>
      </c>
      <c r="S125" s="217">
        <v>0</v>
      </c>
      <c r="T125" s="217">
        <v>0</v>
      </c>
      <c r="U125" s="217">
        <v>0</v>
      </c>
      <c r="V125" s="217">
        <v>0</v>
      </c>
      <c r="W125" s="217">
        <v>0</v>
      </c>
      <c r="X125" s="217">
        <v>2.9407736876170858E-2</v>
      </c>
      <c r="Y125" s="217">
        <v>2.7687669524977591E-2</v>
      </c>
      <c r="Z125" s="217">
        <v>2.2114009257012665E-2</v>
      </c>
      <c r="AA125" s="217">
        <v>1.6297130765356844E-2</v>
      </c>
      <c r="AB125" s="217">
        <v>0</v>
      </c>
      <c r="AC125" s="217">
        <v>3.1630048589594548E-2</v>
      </c>
      <c r="AD125" s="217">
        <v>3.3301817131930984E-2</v>
      </c>
      <c r="AE125" s="217">
        <v>3.2009966462448781E-2</v>
      </c>
      <c r="AF125" s="217">
        <v>0</v>
      </c>
      <c r="AG125" s="217">
        <v>0</v>
      </c>
      <c r="AH125" s="217">
        <v>4.5155948205663828E-2</v>
      </c>
    </row>
    <row r="126" spans="3:34" outlineLevel="1" x14ac:dyDescent="0.25">
      <c r="C126" s="483"/>
      <c r="D126" s="217">
        <v>0</v>
      </c>
      <c r="E126" s="218">
        <v>0</v>
      </c>
      <c r="F126" s="217">
        <v>0</v>
      </c>
      <c r="G126" s="217">
        <v>0</v>
      </c>
      <c r="H126" s="217">
        <v>0</v>
      </c>
      <c r="I126" s="217">
        <v>0</v>
      </c>
      <c r="J126" s="217">
        <v>0</v>
      </c>
      <c r="K126" s="217">
        <v>2.7704513156471853E-2</v>
      </c>
      <c r="L126" s="217">
        <v>2.070735197340812E-2</v>
      </c>
      <c r="M126" s="217">
        <v>1.9286935335536656E-2</v>
      </c>
      <c r="N126" s="217">
        <v>0</v>
      </c>
      <c r="O126" s="217">
        <v>0</v>
      </c>
      <c r="P126" s="217">
        <v>0</v>
      </c>
      <c r="Q126" s="217">
        <v>0</v>
      </c>
      <c r="R126" s="217">
        <v>0</v>
      </c>
      <c r="S126" s="217">
        <v>0</v>
      </c>
      <c r="T126" s="217">
        <v>0</v>
      </c>
      <c r="U126" s="217">
        <v>0</v>
      </c>
      <c r="V126" s="217">
        <v>0</v>
      </c>
      <c r="W126" s="217">
        <v>0</v>
      </c>
      <c r="X126" s="217">
        <v>0</v>
      </c>
      <c r="Y126" s="217">
        <v>3.0425548800956038E-2</v>
      </c>
      <c r="Z126" s="217">
        <v>2.9757063308945741E-2</v>
      </c>
      <c r="AA126" s="217">
        <v>0</v>
      </c>
      <c r="AB126" s="217">
        <v>0</v>
      </c>
      <c r="AC126" s="217">
        <v>0</v>
      </c>
      <c r="AD126" s="217">
        <v>0</v>
      </c>
      <c r="AE126" s="217">
        <v>0</v>
      </c>
      <c r="AF126" s="217">
        <v>0</v>
      </c>
      <c r="AG126" s="217">
        <v>0</v>
      </c>
      <c r="AH126" s="217">
        <v>0</v>
      </c>
    </row>
    <row r="127" spans="3:34" outlineLevel="1" x14ac:dyDescent="0.25">
      <c r="C127" s="483"/>
      <c r="D127" s="217">
        <v>0</v>
      </c>
      <c r="E127" s="218">
        <v>0</v>
      </c>
      <c r="F127" s="217">
        <v>0</v>
      </c>
      <c r="G127" s="217">
        <v>0</v>
      </c>
      <c r="H127" s="217">
        <v>0</v>
      </c>
      <c r="I127" s="217">
        <v>0</v>
      </c>
      <c r="J127" s="217">
        <v>0</v>
      </c>
      <c r="K127" s="217">
        <v>0</v>
      </c>
      <c r="L127" s="217">
        <v>0</v>
      </c>
      <c r="M127" s="217">
        <v>0</v>
      </c>
      <c r="N127" s="217">
        <v>0</v>
      </c>
      <c r="O127" s="217">
        <v>0</v>
      </c>
      <c r="P127" s="217">
        <v>0</v>
      </c>
      <c r="Q127" s="217">
        <v>0</v>
      </c>
      <c r="R127" s="217">
        <v>0</v>
      </c>
      <c r="S127" s="217">
        <v>0</v>
      </c>
      <c r="T127" s="217">
        <v>0</v>
      </c>
      <c r="U127" s="217">
        <v>0</v>
      </c>
      <c r="V127" s="217">
        <v>0</v>
      </c>
      <c r="W127" s="217">
        <v>0</v>
      </c>
      <c r="X127" s="217">
        <v>0</v>
      </c>
      <c r="Y127" s="217">
        <v>0</v>
      </c>
      <c r="Z127" s="217">
        <v>0</v>
      </c>
      <c r="AA127" s="217">
        <v>0</v>
      </c>
      <c r="AB127" s="217">
        <v>0</v>
      </c>
      <c r="AC127" s="217">
        <v>0</v>
      </c>
      <c r="AD127" s="217">
        <v>0</v>
      </c>
      <c r="AE127" s="217">
        <v>0</v>
      </c>
      <c r="AF127" s="217">
        <v>0</v>
      </c>
      <c r="AG127" s="217">
        <v>0</v>
      </c>
      <c r="AH127" s="217">
        <v>0</v>
      </c>
    </row>
    <row r="128" spans="3:34" outlineLevel="1" x14ac:dyDescent="0.25">
      <c r="C128" s="483"/>
      <c r="D128" s="217">
        <v>0</v>
      </c>
      <c r="E128" s="218">
        <v>0</v>
      </c>
      <c r="F128" s="217">
        <v>0</v>
      </c>
      <c r="G128" s="217">
        <v>0</v>
      </c>
      <c r="H128" s="217">
        <v>0</v>
      </c>
      <c r="I128" s="217">
        <v>0</v>
      </c>
      <c r="J128" s="217">
        <v>0</v>
      </c>
      <c r="K128" s="217">
        <v>0</v>
      </c>
      <c r="L128" s="217">
        <v>0</v>
      </c>
      <c r="M128" s="217">
        <v>0</v>
      </c>
      <c r="N128" s="217">
        <v>0</v>
      </c>
      <c r="O128" s="217">
        <v>0</v>
      </c>
      <c r="P128" s="217">
        <v>0</v>
      </c>
      <c r="Q128" s="217">
        <v>0</v>
      </c>
      <c r="R128" s="217">
        <v>0</v>
      </c>
      <c r="S128" s="217">
        <v>0</v>
      </c>
      <c r="T128" s="217">
        <v>0</v>
      </c>
      <c r="U128" s="217">
        <v>0</v>
      </c>
      <c r="V128" s="217">
        <v>0</v>
      </c>
      <c r="W128" s="217">
        <v>0</v>
      </c>
      <c r="X128" s="217">
        <v>0</v>
      </c>
      <c r="Y128" s="217">
        <v>0</v>
      </c>
      <c r="Z128" s="217">
        <v>0</v>
      </c>
      <c r="AA128" s="217">
        <v>0</v>
      </c>
      <c r="AB128" s="217">
        <v>0</v>
      </c>
      <c r="AC128" s="217">
        <v>0</v>
      </c>
      <c r="AD128" s="217">
        <v>0</v>
      </c>
      <c r="AE128" s="217">
        <v>0</v>
      </c>
      <c r="AF128" s="217">
        <v>0</v>
      </c>
      <c r="AG128" s="217">
        <v>0</v>
      </c>
      <c r="AH128" s="217">
        <v>0</v>
      </c>
    </row>
    <row r="129" spans="2:35" outlineLevel="1" x14ac:dyDescent="0.25">
      <c r="C129" s="483"/>
      <c r="D129" s="217">
        <v>0</v>
      </c>
      <c r="E129" s="218">
        <v>0</v>
      </c>
      <c r="F129" s="217">
        <v>0</v>
      </c>
      <c r="G129" s="217">
        <v>0</v>
      </c>
      <c r="H129" s="217">
        <v>0</v>
      </c>
      <c r="I129" s="217">
        <v>0</v>
      </c>
      <c r="J129" s="217">
        <v>0</v>
      </c>
      <c r="K129" s="217">
        <v>0</v>
      </c>
      <c r="L129" s="217">
        <v>0</v>
      </c>
      <c r="M129" s="217">
        <v>0</v>
      </c>
      <c r="N129" s="217">
        <v>0</v>
      </c>
      <c r="O129" s="217">
        <v>0</v>
      </c>
      <c r="P129" s="217">
        <v>0</v>
      </c>
      <c r="Q129" s="217">
        <v>0</v>
      </c>
      <c r="R129" s="217">
        <v>0</v>
      </c>
      <c r="S129" s="217">
        <v>0</v>
      </c>
      <c r="T129" s="217">
        <v>0</v>
      </c>
      <c r="U129" s="217">
        <v>0</v>
      </c>
      <c r="V129" s="217">
        <v>0</v>
      </c>
      <c r="W129" s="217">
        <v>0</v>
      </c>
      <c r="X129" s="217">
        <v>0</v>
      </c>
      <c r="Y129" s="217">
        <v>0</v>
      </c>
      <c r="Z129" s="217">
        <v>0</v>
      </c>
      <c r="AA129" s="217">
        <v>0</v>
      </c>
      <c r="AB129" s="217">
        <v>0</v>
      </c>
      <c r="AC129" s="217">
        <v>0</v>
      </c>
      <c r="AD129" s="217">
        <v>0</v>
      </c>
      <c r="AE129" s="217">
        <v>0</v>
      </c>
      <c r="AF129" s="217">
        <v>0</v>
      </c>
      <c r="AG129" s="217">
        <v>0</v>
      </c>
      <c r="AH129" s="217">
        <v>0</v>
      </c>
    </row>
    <row r="130" spans="2:35" outlineLevel="1" x14ac:dyDescent="0.25">
      <c r="C130" s="483"/>
      <c r="D130" s="217">
        <v>0</v>
      </c>
      <c r="E130" s="218">
        <v>0</v>
      </c>
      <c r="F130" s="217">
        <v>0</v>
      </c>
      <c r="G130" s="217">
        <v>0</v>
      </c>
      <c r="H130" s="217">
        <v>0</v>
      </c>
      <c r="I130" s="217">
        <v>0</v>
      </c>
      <c r="J130" s="217">
        <v>0</v>
      </c>
      <c r="K130" s="217">
        <v>0</v>
      </c>
      <c r="L130" s="217">
        <v>0</v>
      </c>
      <c r="M130" s="217">
        <v>0</v>
      </c>
      <c r="N130" s="217">
        <v>0</v>
      </c>
      <c r="O130" s="217">
        <v>0</v>
      </c>
      <c r="P130" s="217">
        <v>0</v>
      </c>
      <c r="Q130" s="217">
        <v>0</v>
      </c>
      <c r="R130" s="217">
        <v>0</v>
      </c>
      <c r="S130" s="217">
        <v>0</v>
      </c>
      <c r="T130" s="217">
        <v>0</v>
      </c>
      <c r="U130" s="217">
        <v>0</v>
      </c>
      <c r="V130" s="217">
        <v>0</v>
      </c>
      <c r="W130" s="217">
        <v>0</v>
      </c>
      <c r="X130" s="217">
        <v>0</v>
      </c>
      <c r="Y130" s="217">
        <v>0</v>
      </c>
      <c r="Z130" s="217">
        <v>0</v>
      </c>
      <c r="AA130" s="217">
        <v>0</v>
      </c>
      <c r="AB130" s="217">
        <v>0</v>
      </c>
      <c r="AC130" s="217">
        <v>0</v>
      </c>
      <c r="AD130" s="217">
        <v>0</v>
      </c>
      <c r="AE130" s="217">
        <v>0</v>
      </c>
      <c r="AF130" s="217">
        <v>0</v>
      </c>
      <c r="AG130" s="217">
        <v>0</v>
      </c>
      <c r="AH130" s="217">
        <v>0</v>
      </c>
    </row>
    <row r="131" spans="2:35" ht="13.8" thickBot="1" x14ac:dyDescent="0.3">
      <c r="C131" s="220"/>
      <c r="AH131" s="221"/>
    </row>
    <row r="132" spans="2:35" customFormat="1" ht="15.6" x14ac:dyDescent="0.3">
      <c r="B132" s="484" t="s">
        <v>221</v>
      </c>
      <c r="C132" s="223" t="s">
        <v>222</v>
      </c>
      <c r="D132" s="224">
        <v>3</v>
      </c>
      <c r="E132" s="224">
        <v>3</v>
      </c>
      <c r="F132" s="224">
        <v>4</v>
      </c>
      <c r="G132" s="224">
        <v>5</v>
      </c>
      <c r="H132" s="224">
        <v>3</v>
      </c>
      <c r="I132" s="224">
        <v>3</v>
      </c>
      <c r="J132" s="224">
        <v>4</v>
      </c>
      <c r="K132" s="224">
        <v>6</v>
      </c>
      <c r="L132" s="224">
        <v>6</v>
      </c>
      <c r="M132" s="224">
        <v>6</v>
      </c>
      <c r="N132" s="224">
        <v>3</v>
      </c>
      <c r="O132" s="224">
        <v>3</v>
      </c>
      <c r="P132" s="224">
        <v>2</v>
      </c>
      <c r="Q132" s="224">
        <v>4</v>
      </c>
      <c r="R132" s="224">
        <v>3</v>
      </c>
      <c r="S132" s="224">
        <v>4</v>
      </c>
      <c r="T132" s="224">
        <v>3</v>
      </c>
      <c r="U132" s="224">
        <v>2</v>
      </c>
      <c r="V132" s="224">
        <v>2</v>
      </c>
      <c r="W132" s="224">
        <v>4</v>
      </c>
      <c r="X132" s="224">
        <v>5</v>
      </c>
      <c r="Y132" s="224">
        <v>6</v>
      </c>
      <c r="Z132" s="224">
        <v>6</v>
      </c>
      <c r="AA132" s="224">
        <v>5</v>
      </c>
      <c r="AB132" s="224">
        <v>3</v>
      </c>
      <c r="AC132" s="224">
        <v>5</v>
      </c>
      <c r="AD132" s="224">
        <v>5</v>
      </c>
      <c r="AE132" s="224">
        <v>5</v>
      </c>
      <c r="AF132" s="224">
        <v>2</v>
      </c>
      <c r="AG132" s="224">
        <v>4</v>
      </c>
      <c r="AH132" s="224">
        <v>5</v>
      </c>
      <c r="AI132" s="225">
        <v>124</v>
      </c>
    </row>
    <row r="133" spans="2:35" customFormat="1" ht="15.6" x14ac:dyDescent="0.3">
      <c r="B133" s="485"/>
      <c r="C133" s="226" t="s">
        <v>193</v>
      </c>
      <c r="D133" s="227">
        <v>68.175894444417963</v>
      </c>
      <c r="E133" s="227">
        <v>69.249919069177167</v>
      </c>
      <c r="F133" s="227">
        <v>89.653089212372691</v>
      </c>
      <c r="G133" s="227">
        <v>114.65336693156866</v>
      </c>
      <c r="H133" s="227">
        <v>67.476255390763328</v>
      </c>
      <c r="I133" s="227">
        <v>64.47437817452635</v>
      </c>
      <c r="J133" s="227">
        <v>88.622741754600327</v>
      </c>
      <c r="K133" s="227">
        <v>129.25724141976426</v>
      </c>
      <c r="L133" s="227">
        <v>121.14324147923227</v>
      </c>
      <c r="M133" s="227">
        <v>119.75955794450866</v>
      </c>
      <c r="N133" s="227">
        <v>61.310275269942387</v>
      </c>
      <c r="O133" s="227">
        <v>60.371050550056722</v>
      </c>
      <c r="P133" s="227">
        <v>44.91875433792557</v>
      </c>
      <c r="Q133" s="227">
        <v>87.157013582401405</v>
      </c>
      <c r="R133" s="227">
        <v>68.375838403810448</v>
      </c>
      <c r="S133" s="227">
        <v>91.337779288726168</v>
      </c>
      <c r="T133" s="227">
        <v>65.215339680357232</v>
      </c>
      <c r="U133" s="227">
        <v>45.758365115604292</v>
      </c>
      <c r="V133" s="227">
        <v>47.112662093264362</v>
      </c>
      <c r="W133" s="227">
        <v>87.970023052562723</v>
      </c>
      <c r="X133" s="227">
        <v>116.88655378922755</v>
      </c>
      <c r="Y133" s="227">
        <v>137.00958435846331</v>
      </c>
      <c r="Z133" s="227">
        <v>136.57869339544476</v>
      </c>
      <c r="AA133" s="227">
        <v>115.479409028715</v>
      </c>
      <c r="AB133" s="227">
        <v>64.031324238465231</v>
      </c>
      <c r="AC133" s="227">
        <v>107.05721743133435</v>
      </c>
      <c r="AD133" s="227">
        <v>100.33883981188184</v>
      </c>
      <c r="AE133" s="227">
        <v>104.81045676014928</v>
      </c>
      <c r="AF133" s="227">
        <v>41.164801474596302</v>
      </c>
      <c r="AG133" s="227">
        <v>87.62894462712498</v>
      </c>
      <c r="AH133" s="227">
        <v>108.10072389057979</v>
      </c>
      <c r="AI133" s="225">
        <v>2711.079336001565</v>
      </c>
    </row>
    <row r="134" spans="2:35" customFormat="1" ht="15.6" x14ac:dyDescent="0.3">
      <c r="B134" s="485"/>
      <c r="C134" s="228" t="s">
        <v>223</v>
      </c>
      <c r="D134" s="229">
        <v>1.1687415419970917</v>
      </c>
      <c r="E134" s="229">
        <v>1.1166800053982913</v>
      </c>
      <c r="F134" s="229">
        <v>1.109387315861436</v>
      </c>
      <c r="G134" s="229">
        <v>1.1200717731791341</v>
      </c>
      <c r="H134" s="229">
        <v>1.1095755027663967</v>
      </c>
      <c r="I134" s="229">
        <v>1.1004371350111315</v>
      </c>
      <c r="J134" s="229">
        <v>1.1346974603703233</v>
      </c>
      <c r="K134" s="229">
        <v>1.1166105543850098</v>
      </c>
      <c r="L134" s="229">
        <v>1.2114584206924925</v>
      </c>
      <c r="M134" s="229">
        <v>1.223785412333515</v>
      </c>
      <c r="N134" s="229">
        <v>1.2193714621381158</v>
      </c>
      <c r="O134" s="229">
        <v>1.2161458071550988</v>
      </c>
      <c r="P134" s="229">
        <v>1.1048837113031129</v>
      </c>
      <c r="Q134" s="229">
        <v>1.1172939043847965</v>
      </c>
      <c r="R134" s="229">
        <v>1.1068237226292279</v>
      </c>
      <c r="S134" s="229">
        <v>1.0973553416835853</v>
      </c>
      <c r="T134" s="229">
        <v>1.1331689808288858</v>
      </c>
      <c r="U134" s="229">
        <v>1.1149873880131571</v>
      </c>
      <c r="V134" s="229">
        <v>1.079752188473188</v>
      </c>
      <c r="W134" s="229">
        <v>1.105035518086841</v>
      </c>
      <c r="X134" s="229">
        <v>1.0813904243248313</v>
      </c>
      <c r="Y134" s="229">
        <v>1.0928432540037183</v>
      </c>
      <c r="Z134" s="229">
        <v>1.1233084472099433</v>
      </c>
      <c r="AA134" s="229">
        <v>1.1119731307948562</v>
      </c>
      <c r="AB134" s="229">
        <v>1.1802036096983171</v>
      </c>
      <c r="AC134" s="229">
        <v>1.1825452130885079</v>
      </c>
      <c r="AD134" s="229">
        <v>1.2100000381469727</v>
      </c>
      <c r="AE134" s="229">
        <v>1.1757414652051603</v>
      </c>
      <c r="AF134" s="229">
        <v>1.200054372434805</v>
      </c>
      <c r="AG134" s="229">
        <v>1.1624013096749073</v>
      </c>
      <c r="AH134" s="229">
        <v>1.1878736365352869</v>
      </c>
      <c r="AI134" s="230">
        <v>1.1425191284030398</v>
      </c>
    </row>
    <row r="135" spans="2:35" customFormat="1" ht="15.6" x14ac:dyDescent="0.3">
      <c r="B135" s="485"/>
      <c r="C135" s="228" t="s">
        <v>195</v>
      </c>
      <c r="D135" s="229">
        <v>79.680000000000007</v>
      </c>
      <c r="E135" s="229">
        <v>77.33</v>
      </c>
      <c r="F135" s="229">
        <v>99.460000000000008</v>
      </c>
      <c r="G135" s="229">
        <v>128.41999999999999</v>
      </c>
      <c r="H135" s="229">
        <v>74.87</v>
      </c>
      <c r="I135" s="229">
        <v>70.95</v>
      </c>
      <c r="J135" s="229">
        <v>100.56</v>
      </c>
      <c r="K135" s="229">
        <v>144.33000000000001</v>
      </c>
      <c r="L135" s="229">
        <v>146.76</v>
      </c>
      <c r="M135" s="229">
        <v>146.56</v>
      </c>
      <c r="N135" s="229">
        <v>74.760000000000005</v>
      </c>
      <c r="O135" s="229">
        <v>73.42</v>
      </c>
      <c r="P135" s="229">
        <v>49.63</v>
      </c>
      <c r="Q135" s="229">
        <v>97.38</v>
      </c>
      <c r="R135" s="229">
        <v>75.680000000000007</v>
      </c>
      <c r="S135" s="229">
        <v>100.23</v>
      </c>
      <c r="T135" s="229">
        <v>73.900000000000006</v>
      </c>
      <c r="U135" s="229">
        <v>51.019999999999996</v>
      </c>
      <c r="V135" s="229">
        <v>50.87</v>
      </c>
      <c r="W135" s="229">
        <v>97.21</v>
      </c>
      <c r="X135" s="229">
        <v>126.4</v>
      </c>
      <c r="Y135" s="229">
        <v>149.72999999999999</v>
      </c>
      <c r="Z135" s="229">
        <v>153.41999999999999</v>
      </c>
      <c r="AA135" s="229">
        <v>128.41</v>
      </c>
      <c r="AB135" s="229">
        <v>75.570000000000007</v>
      </c>
      <c r="AC135" s="229">
        <v>126.6</v>
      </c>
      <c r="AD135" s="229">
        <v>121.41</v>
      </c>
      <c r="AE135" s="229">
        <v>123.23000000000002</v>
      </c>
      <c r="AF135" s="229">
        <v>49.4</v>
      </c>
      <c r="AG135" s="229">
        <v>101.86</v>
      </c>
      <c r="AH135" s="229">
        <v>128.40999999999997</v>
      </c>
      <c r="AI135" s="225">
        <v>3097.46</v>
      </c>
    </row>
    <row r="136" spans="2:35" customFormat="1" ht="15.6" x14ac:dyDescent="0.3">
      <c r="B136" s="485"/>
      <c r="C136" s="228" t="s">
        <v>196</v>
      </c>
      <c r="D136" s="229">
        <v>188.61436854588024</v>
      </c>
      <c r="E136" s="229">
        <v>179.25660265009233</v>
      </c>
      <c r="F136" s="229">
        <v>177.07642710060225</v>
      </c>
      <c r="G136" s="229">
        <v>189.64830268338369</v>
      </c>
      <c r="H136" s="229">
        <v>173.78661521607688</v>
      </c>
      <c r="I136" s="229">
        <v>154.85065183515997</v>
      </c>
      <c r="J136" s="229">
        <v>201.4660250524627</v>
      </c>
      <c r="K136" s="229">
        <v>165.17706088302774</v>
      </c>
      <c r="L136" s="229">
        <v>367.28126092001168</v>
      </c>
      <c r="M136" s="229">
        <v>366.69544333594678</v>
      </c>
      <c r="N136" s="229">
        <v>377.22480618659063</v>
      </c>
      <c r="O136" s="229">
        <v>374.30578018336047</v>
      </c>
      <c r="P136" s="229">
        <v>158.59231716509245</v>
      </c>
      <c r="Q136" s="229">
        <v>172.85667577716382</v>
      </c>
      <c r="R136" s="229">
        <v>159.73065806315805</v>
      </c>
      <c r="S136" s="229">
        <v>143.28710587880894</v>
      </c>
      <c r="T136" s="229">
        <v>196.43854485594983</v>
      </c>
      <c r="U136" s="229">
        <v>142.70846688498051</v>
      </c>
      <c r="V136" s="229">
        <v>139.01975302293278</v>
      </c>
      <c r="W136" s="229">
        <v>144.43654827848263</v>
      </c>
      <c r="X136" s="229">
        <v>128.42035274017428</v>
      </c>
      <c r="Y136" s="229">
        <v>148.94063832438167</v>
      </c>
      <c r="Z136" s="229">
        <v>254.47883359753314</v>
      </c>
      <c r="AA136" s="229">
        <v>351.42673756554223</v>
      </c>
      <c r="AB136" s="229">
        <v>334.49980299613105</v>
      </c>
      <c r="AC136" s="229">
        <v>335.98959744560983</v>
      </c>
      <c r="AD136" s="229">
        <v>332.31136615421065</v>
      </c>
      <c r="AE136" s="229">
        <v>269.56426167982357</v>
      </c>
      <c r="AF136" s="229">
        <v>317.29497353691676</v>
      </c>
      <c r="AG136" s="229">
        <v>254.34771569564523</v>
      </c>
      <c r="AH136" s="229">
        <v>284.36873933462851</v>
      </c>
      <c r="AI136" s="225">
        <v>235.53994325701285</v>
      </c>
    </row>
    <row r="137" spans="2:35" customFormat="1" ht="15.6" x14ac:dyDescent="0.3">
      <c r="B137" s="485"/>
      <c r="C137" s="228" t="s">
        <v>197</v>
      </c>
      <c r="D137" s="229">
        <v>4.2035918274557567</v>
      </c>
      <c r="E137" s="229">
        <v>4.0579748584233828</v>
      </c>
      <c r="F137" s="229">
        <v>5.1896841853449054</v>
      </c>
      <c r="G137" s="229">
        <v>7.1080535927673001</v>
      </c>
      <c r="H137" s="229">
        <v>3.8333830534007554</v>
      </c>
      <c r="I137" s="229">
        <v>3.2637367422976906</v>
      </c>
      <c r="J137" s="229">
        <v>5.8366267367988751</v>
      </c>
      <c r="K137" s="229">
        <v>6.9794232809060732</v>
      </c>
      <c r="L137" s="229">
        <v>14.544971727506333</v>
      </c>
      <c r="M137" s="229">
        <v>14.35590640307699</v>
      </c>
      <c r="N137" s="229">
        <v>7.560463667175231</v>
      </c>
      <c r="O137" s="229">
        <v>7.3870355254397184</v>
      </c>
      <c r="P137" s="229">
        <v>2.3287601954876589</v>
      </c>
      <c r="Q137" s="229">
        <v>4.9249680586318689</v>
      </c>
      <c r="R137" s="229">
        <v>3.5703095043160951</v>
      </c>
      <c r="S137" s="229">
        <v>4.2783122662938613</v>
      </c>
      <c r="T137" s="229">
        <v>4.1878526216714365</v>
      </c>
      <c r="U137" s="229">
        <v>2.1346916948159365</v>
      </c>
      <c r="V137" s="229">
        <v>2.1410611829810833</v>
      </c>
      <c r="W137" s="229">
        <v>4.1536196708646917</v>
      </c>
      <c r="X137" s="229">
        <v>4.9069692158532581</v>
      </c>
      <c r="Y137" s="229">
        <v>6.6708178194517425</v>
      </c>
      <c r="Z137" s="229">
        <v>11.361862776123205</v>
      </c>
      <c r="AA137" s="229">
        <v>13.266436239306215</v>
      </c>
      <c r="AB137" s="229">
        <v>7.0016963207404661</v>
      </c>
      <c r="AC137" s="229">
        <v>11.758629412868338</v>
      </c>
      <c r="AD137" s="229">
        <v>10.900067604448669</v>
      </c>
      <c r="AE137" s="229">
        <v>9.2359558441307446</v>
      </c>
      <c r="AF137" s="229">
        <v>4.2697666239533172</v>
      </c>
      <c r="AG137" s="229">
        <v>7.2860197373870488</v>
      </c>
      <c r="AH137" s="229">
        <v>10.049058523016061</v>
      </c>
      <c r="AI137" s="225">
        <v>208.7477069129348</v>
      </c>
    </row>
    <row r="138" spans="2:35" customFormat="1" ht="15.6" x14ac:dyDescent="0.3">
      <c r="B138" s="485"/>
      <c r="C138" s="228" t="s">
        <v>198</v>
      </c>
      <c r="D138" s="229">
        <v>1361.7587779741998</v>
      </c>
      <c r="E138" s="229">
        <v>1006.5703942828352</v>
      </c>
      <c r="F138" s="229">
        <v>1014.9436984543592</v>
      </c>
      <c r="G138" s="229">
        <v>1020.8971870077356</v>
      </c>
      <c r="H138" s="229">
        <v>1128.6123064911565</v>
      </c>
      <c r="I138" s="229">
        <v>1088.3134326688446</v>
      </c>
      <c r="J138" s="229">
        <v>1399.3782848306896</v>
      </c>
      <c r="K138" s="229">
        <v>1353.3331610427226</v>
      </c>
      <c r="L138" s="229">
        <v>1194.1074277307034</v>
      </c>
      <c r="M138" s="229">
        <v>1207.3158287256631</v>
      </c>
      <c r="N138" s="229">
        <v>1053.3250784892125</v>
      </c>
      <c r="O138" s="229">
        <v>1076.0648516026833</v>
      </c>
      <c r="P138" s="229">
        <v>1303.4185844830945</v>
      </c>
      <c r="Q138" s="229">
        <v>1103.5402893030509</v>
      </c>
      <c r="R138" s="229">
        <v>1122.2187037425974</v>
      </c>
      <c r="S138" s="229">
        <v>1158.6084592199034</v>
      </c>
      <c r="T138" s="229">
        <v>1798.365026202212</v>
      </c>
      <c r="U138" s="229">
        <v>1817.5012621535625</v>
      </c>
      <c r="V138" s="229">
        <v>1833.0081020909843</v>
      </c>
      <c r="W138" s="229">
        <v>1867.9910792314843</v>
      </c>
      <c r="X138" s="229">
        <v>1672.4075090051754</v>
      </c>
      <c r="Y138" s="229">
        <v>1313.9200619874111</v>
      </c>
      <c r="Z138" s="229">
        <v>1154.3118344444038</v>
      </c>
      <c r="AA138" s="229">
        <v>828.11779507893402</v>
      </c>
      <c r="AB138" s="229">
        <v>1491.9809410417281</v>
      </c>
      <c r="AC138" s="229">
        <v>1483.4949894528422</v>
      </c>
      <c r="AD138" s="229">
        <v>1536.6073634791201</v>
      </c>
      <c r="AE138" s="229">
        <v>1699.7943276647065</v>
      </c>
      <c r="AF138" s="229">
        <v>1652.0380273620283</v>
      </c>
      <c r="AG138" s="229">
        <v>1841.9602788787306</v>
      </c>
      <c r="AH138" s="229">
        <v>2053.554252623439</v>
      </c>
      <c r="AI138" s="225">
        <v>1361.0605060439125</v>
      </c>
    </row>
    <row r="139" spans="2:35" customFormat="1" ht="16.2" thickBot="1" x14ac:dyDescent="0.35">
      <c r="B139" s="486"/>
      <c r="C139" s="231" t="s">
        <v>199</v>
      </c>
      <c r="D139" s="404">
        <v>9.2839122705928645E-2</v>
      </c>
      <c r="E139" s="404">
        <v>6.9704918341516084E-2</v>
      </c>
      <c r="F139" s="404">
        <v>9.0992837943064148E-2</v>
      </c>
      <c r="G139" s="404">
        <v>0.11704929978140417</v>
      </c>
      <c r="H139" s="404">
        <v>7.6154532229955732E-2</v>
      </c>
      <c r="I139" s="404">
        <v>7.0168331830308003E-2</v>
      </c>
      <c r="J139" s="404">
        <v>0.12401674035354573</v>
      </c>
      <c r="K139" s="404">
        <v>0.17492811111827189</v>
      </c>
      <c r="L139" s="404">
        <v>0.14465804446972549</v>
      </c>
      <c r="M139" s="404">
        <v>0.14458760994759354</v>
      </c>
      <c r="N139" s="404">
        <v>6.4579650510907291E-2</v>
      </c>
      <c r="O139" s="404">
        <v>6.4963165551244886E-2</v>
      </c>
      <c r="P139" s="404">
        <v>5.854793919588281E-2</v>
      </c>
      <c r="Q139" s="404">
        <v>9.6181275983513184E-2</v>
      </c>
      <c r="R139" s="404">
        <v>7.6732644740837463E-2</v>
      </c>
      <c r="S139" s="404">
        <v>0.10582472373027862</v>
      </c>
      <c r="T139" s="404">
        <v>0.11728098605305179</v>
      </c>
      <c r="U139" s="404">
        <v>8.3165886351694349E-2</v>
      </c>
      <c r="V139" s="404">
        <v>8.6357891328028361E-2</v>
      </c>
      <c r="W139" s="404">
        <v>0.16432721830197519</v>
      </c>
      <c r="X139" s="404">
        <v>0.19548195025884149</v>
      </c>
      <c r="Y139" s="404">
        <v>0.18001964157314157</v>
      </c>
      <c r="Z139" s="404">
        <v>0.15765440211931558</v>
      </c>
      <c r="AA139" s="404">
        <v>9.5630553581877817E-2</v>
      </c>
      <c r="AB139" s="404">
        <v>9.5533515393453367E-2</v>
      </c>
      <c r="AC139" s="404">
        <v>0.158818845644148</v>
      </c>
      <c r="AD139" s="404">
        <v>0.15418140009788953</v>
      </c>
      <c r="AE139" s="404">
        <v>0.17815621988084873</v>
      </c>
      <c r="AF139" s="404">
        <v>6.8005817424841589E-2</v>
      </c>
      <c r="AG139" s="404">
        <v>0.16140903528322798</v>
      </c>
      <c r="AH139" s="229">
        <v>0.2219907012571723</v>
      </c>
      <c r="AI139" s="225">
        <v>3.6899430129834845</v>
      </c>
    </row>
    <row r="140" spans="2:35" x14ac:dyDescent="0.25">
      <c r="AH140" s="221"/>
    </row>
    <row r="141" spans="2:35" hidden="1" x14ac:dyDescent="0.25">
      <c r="B141" s="487" t="s">
        <v>221</v>
      </c>
      <c r="C141" s="233" t="s">
        <v>224</v>
      </c>
      <c r="D141" s="234">
        <v>12.858953280684478</v>
      </c>
      <c r="E141" s="234">
        <v>12.413505226134543</v>
      </c>
      <c r="F141" s="234">
        <v>15.875448716258504</v>
      </c>
      <c r="G141" s="234">
        <v>21.743816435507185</v>
      </c>
      <c r="H141" s="234">
        <v>11.726470031816319</v>
      </c>
      <c r="I141" s="234">
        <v>9.9838994869920175</v>
      </c>
      <c r="J141" s="234">
        <v>17.854471510550241</v>
      </c>
      <c r="K141" s="234">
        <v>21.350331235564617</v>
      </c>
      <c r="L141" s="234">
        <v>44.493642482429891</v>
      </c>
      <c r="M141" s="234">
        <v>43.915284194178611</v>
      </c>
      <c r="N141" s="234">
        <v>23.127756705950539</v>
      </c>
      <c r="O141" s="234">
        <v>22.597233176628073</v>
      </c>
      <c r="P141" s="234">
        <v>7.1237693346211648</v>
      </c>
      <c r="Q141" s="234">
        <v>15.065671638519023</v>
      </c>
      <c r="R141" s="234">
        <v>10.921717663860797</v>
      </c>
      <c r="S141" s="234">
        <v>13.087526051678989</v>
      </c>
      <c r="T141" s="234">
        <v>12.810806429095859</v>
      </c>
      <c r="U141" s="234">
        <v>6.5301061328110626</v>
      </c>
      <c r="V141" s="234">
        <v>6.5495906484584987</v>
      </c>
      <c r="W141" s="234">
        <v>12.706086481690706</v>
      </c>
      <c r="X141" s="234">
        <v>15.010612468195957</v>
      </c>
      <c r="Y141" s="234">
        <v>20.406294950907743</v>
      </c>
      <c r="Z141" s="234">
        <v>34.756386589547887</v>
      </c>
      <c r="AA141" s="234">
        <v>40.582551970958136</v>
      </c>
      <c r="AB141" s="234">
        <v>21.418465343348011</v>
      </c>
      <c r="AC141" s="234">
        <v>35.970111388401151</v>
      </c>
      <c r="AD141" s="234">
        <v>33.343736936214952</v>
      </c>
      <c r="AE141" s="234">
        <v>28.253153392874712</v>
      </c>
      <c r="AF141" s="234">
        <v>13.061384594534466</v>
      </c>
      <c r="AG141" s="234">
        <v>22.288221894729425</v>
      </c>
      <c r="AH141" s="234">
        <v>30.740466573924934</v>
      </c>
    </row>
    <row r="142" spans="2:35" hidden="1" x14ac:dyDescent="0.25">
      <c r="B142" s="488"/>
      <c r="C142" s="235" t="s">
        <v>225</v>
      </c>
      <c r="D142" s="236">
        <v>0.2865836327160417</v>
      </c>
      <c r="E142" s="236">
        <v>0.28101443053057495</v>
      </c>
      <c r="F142" s="236">
        <v>0.46527121925276649</v>
      </c>
      <c r="G142" s="236">
        <v>0.81496227674080413</v>
      </c>
      <c r="H142" s="236">
        <v>0.25866233392189347</v>
      </c>
      <c r="I142" s="236">
        <v>0.21042739698499796</v>
      </c>
      <c r="J142" s="236">
        <v>0.5172578640133223</v>
      </c>
      <c r="K142" s="236">
        <v>0.90214099999079944</v>
      </c>
      <c r="L142" s="236">
        <v>1.762025022293906</v>
      </c>
      <c r="M142" s="236">
        <v>1.7192570047252416</v>
      </c>
      <c r="N142" s="236">
        <v>0.4635341086029115</v>
      </c>
      <c r="O142" s="236">
        <v>0.44596309512138604</v>
      </c>
      <c r="P142" s="236">
        <v>0.10460500713304968</v>
      </c>
      <c r="Q142" s="236">
        <v>0.42924550797907085</v>
      </c>
      <c r="R142" s="236">
        <v>0.2441229057187059</v>
      </c>
      <c r="S142" s="236">
        <v>0.39077154150699855</v>
      </c>
      <c r="T142" s="236">
        <v>0.27311223125357731</v>
      </c>
      <c r="U142" s="236">
        <v>9.7680001980635756E-2</v>
      </c>
      <c r="V142" s="236">
        <v>0.10087109203479264</v>
      </c>
      <c r="W142" s="236">
        <v>0.36539401819754491</v>
      </c>
      <c r="X142" s="236">
        <v>0.57355872119091555</v>
      </c>
      <c r="Y142" s="236">
        <v>0.91396597677411373</v>
      </c>
      <c r="Z142" s="236">
        <v>1.551788372501248</v>
      </c>
      <c r="AA142" s="236">
        <v>1.5320002168322098</v>
      </c>
      <c r="AB142" s="236">
        <v>0.44832788733260187</v>
      </c>
      <c r="AC142" s="236">
        <v>1.2588461457479292</v>
      </c>
      <c r="AD142" s="236">
        <v>1.0937001373014574</v>
      </c>
      <c r="AE142" s="236">
        <v>0.96802475063991344</v>
      </c>
      <c r="AF142" s="236">
        <v>0.17576409541789559</v>
      </c>
      <c r="AG142" s="236">
        <v>0.63846622011962939</v>
      </c>
      <c r="AH142" s="236">
        <v>1.0863105007568368</v>
      </c>
    </row>
    <row r="143" spans="2:35" hidden="1" x14ac:dyDescent="0.25">
      <c r="B143" s="488"/>
      <c r="C143" s="235" t="s">
        <v>226</v>
      </c>
      <c r="D143" s="236">
        <v>92.839122705928645</v>
      </c>
      <c r="E143" s="236">
        <v>69.704918341516091</v>
      </c>
      <c r="F143" s="236">
        <v>90.992837943064146</v>
      </c>
      <c r="G143" s="236">
        <v>117.04929978140417</v>
      </c>
      <c r="H143" s="236">
        <v>76.154532229955734</v>
      </c>
      <c r="I143" s="236">
        <v>70.168331830308006</v>
      </c>
      <c r="J143" s="236">
        <v>124.01674035354574</v>
      </c>
      <c r="K143" s="236">
        <v>174.92811111827189</v>
      </c>
      <c r="L143" s="236">
        <v>144.65804446972552</v>
      </c>
      <c r="M143" s="236">
        <v>144.58760994759353</v>
      </c>
      <c r="N143" s="236">
        <v>64.579650510907285</v>
      </c>
      <c r="O143" s="236">
        <v>64.963165551244884</v>
      </c>
      <c r="P143" s="236">
        <v>58.547939195882805</v>
      </c>
      <c r="Q143" s="236">
        <v>96.181275983513189</v>
      </c>
      <c r="R143" s="236">
        <v>76.732644740837472</v>
      </c>
      <c r="S143" s="236">
        <v>105.82472373027862</v>
      </c>
      <c r="T143" s="236">
        <v>117.28098605305179</v>
      </c>
      <c r="U143" s="236">
        <v>83.16588635169434</v>
      </c>
      <c r="V143" s="236">
        <v>86.357891328028359</v>
      </c>
      <c r="W143" s="236">
        <v>164.32721830197519</v>
      </c>
      <c r="X143" s="236">
        <v>195.48195025884147</v>
      </c>
      <c r="Y143" s="236">
        <v>180.01964157314157</v>
      </c>
      <c r="Z143" s="236">
        <v>157.65440211931562</v>
      </c>
      <c r="AA143" s="236">
        <v>95.63055358187782</v>
      </c>
      <c r="AB143" s="236">
        <v>95.533515393453371</v>
      </c>
      <c r="AC143" s="236">
        <v>158.81884564414798</v>
      </c>
      <c r="AD143" s="236">
        <v>154.18140009788954</v>
      </c>
      <c r="AE143" s="236">
        <v>178.15621988084874</v>
      </c>
      <c r="AF143" s="236">
        <v>68.005817424841595</v>
      </c>
      <c r="AG143" s="236">
        <v>161.40903528322798</v>
      </c>
      <c r="AH143" s="236">
        <v>221.9907012571723</v>
      </c>
    </row>
    <row r="144" spans="2:35" ht="13.8" hidden="1" thickBot="1" x14ac:dyDescent="0.3">
      <c r="B144" s="489"/>
      <c r="C144" s="237" t="s">
        <v>227</v>
      </c>
      <c r="D144" s="238">
        <v>6.3293902299117579E-3</v>
      </c>
      <c r="E144" s="238">
        <v>4.827059953873592E-3</v>
      </c>
      <c r="F144" s="238">
        <v>8.1577890177965007E-3</v>
      </c>
      <c r="G144" s="238">
        <v>1.3420096316920512E-2</v>
      </c>
      <c r="H144" s="238">
        <v>5.1386226659126105E-3</v>
      </c>
      <c r="I144" s="238">
        <v>4.5240595623029338E-3</v>
      </c>
      <c r="J144" s="238">
        <v>1.0990703553599605E-2</v>
      </c>
      <c r="K144" s="238">
        <v>2.2610725089917818E-2</v>
      </c>
      <c r="L144" s="238">
        <v>1.7524344413109474E-2</v>
      </c>
      <c r="M144" s="238">
        <v>1.7315748251576845E-2</v>
      </c>
      <c r="N144" s="238">
        <v>3.9593961496604017E-3</v>
      </c>
      <c r="O144" s="238">
        <v>3.9218945513859087E-3</v>
      </c>
      <c r="P144" s="238">
        <v>2.6299004977316637E-3</v>
      </c>
      <c r="Q144" s="238">
        <v>8.3828727772677566E-3</v>
      </c>
      <c r="R144" s="238">
        <v>5.2466589170964981E-3</v>
      </c>
      <c r="S144" s="238">
        <v>9.6657952593666111E-3</v>
      </c>
      <c r="T144" s="238">
        <v>7.6485193434970115E-3</v>
      </c>
      <c r="U144" s="238">
        <v>3.8055349928436816E-3</v>
      </c>
      <c r="V144" s="238">
        <v>4.0685501532242447E-3</v>
      </c>
      <c r="W144" s="238">
        <v>1.4455869182188264E-2</v>
      </c>
      <c r="X144" s="238">
        <v>2.2849211493753182E-2</v>
      </c>
      <c r="Y144" s="238">
        <v>2.4664416268295672E-2</v>
      </c>
      <c r="Z144" s="238">
        <v>2.1532232249496162E-2</v>
      </c>
      <c r="AA144" s="238">
        <v>1.1043359812724115E-2</v>
      </c>
      <c r="AB144" s="238">
        <v>6.1171374997986217E-3</v>
      </c>
      <c r="AC144" s="238">
        <v>1.7002703690319081E-2</v>
      </c>
      <c r="AD144" s="238">
        <v>1.54703828063938E-2</v>
      </c>
      <c r="AE144" s="238">
        <v>1.8672634780373343E-2</v>
      </c>
      <c r="AF144" s="238">
        <v>2.7994459734112459E-3</v>
      </c>
      <c r="AG144" s="238">
        <v>1.4144103415151646E-2</v>
      </c>
      <c r="AH144" s="238">
        <v>2.3997355502877765E-2</v>
      </c>
    </row>
    <row r="145" spans="1:34" ht="13.8" thickBot="1" x14ac:dyDescent="0.3">
      <c r="C145" s="239"/>
      <c r="D145" s="240"/>
      <c r="E145" s="241"/>
      <c r="F145" s="240"/>
      <c r="G145" s="240"/>
      <c r="H145" s="240"/>
      <c r="I145" s="240"/>
      <c r="J145" s="240"/>
      <c r="K145" s="240"/>
      <c r="L145" s="240"/>
      <c r="M145" s="240"/>
      <c r="N145" s="240"/>
      <c r="O145" s="240"/>
      <c r="P145" s="240"/>
      <c r="Q145" s="240"/>
      <c r="R145" s="240"/>
      <c r="S145" s="240"/>
      <c r="T145" s="240"/>
      <c r="U145" s="240"/>
      <c r="V145" s="240"/>
      <c r="W145" s="240"/>
      <c r="X145" s="240"/>
      <c r="Y145" s="240"/>
      <c r="Z145" s="240"/>
      <c r="AA145" s="240"/>
      <c r="AB145" s="240"/>
      <c r="AC145" s="240"/>
      <c r="AD145" s="240"/>
      <c r="AE145" s="240"/>
      <c r="AF145" s="240"/>
      <c r="AG145" s="240"/>
      <c r="AH145" s="240"/>
    </row>
    <row r="146" spans="1:34" ht="13.8" thickBot="1" x14ac:dyDescent="0.3">
      <c r="A146" s="490" t="s">
        <v>12</v>
      </c>
      <c r="B146" s="242"/>
      <c r="C146" s="243" t="s">
        <v>190</v>
      </c>
      <c r="D146" s="244">
        <v>45261</v>
      </c>
      <c r="E146" s="244">
        <v>45262</v>
      </c>
      <c r="F146" s="244">
        <v>45263</v>
      </c>
      <c r="G146" s="244">
        <v>45264</v>
      </c>
      <c r="H146" s="244">
        <v>45265</v>
      </c>
      <c r="I146" s="244">
        <v>45266</v>
      </c>
      <c r="J146" s="244">
        <v>45267</v>
      </c>
      <c r="K146" s="244">
        <v>45268</v>
      </c>
      <c r="L146" s="244">
        <v>45269</v>
      </c>
      <c r="M146" s="244">
        <v>45270</v>
      </c>
      <c r="N146" s="244">
        <v>45271</v>
      </c>
      <c r="O146" s="244">
        <v>45272</v>
      </c>
      <c r="P146" s="244">
        <v>45273</v>
      </c>
      <c r="Q146" s="244">
        <v>45274</v>
      </c>
      <c r="R146" s="244">
        <v>45275</v>
      </c>
      <c r="S146" s="244">
        <v>45276</v>
      </c>
      <c r="T146" s="244">
        <v>45277</v>
      </c>
      <c r="U146" s="244">
        <v>45278</v>
      </c>
      <c r="V146" s="244">
        <v>45279</v>
      </c>
      <c r="W146" s="244">
        <v>45280</v>
      </c>
      <c r="X146" s="244">
        <v>45281</v>
      </c>
      <c r="Y146" s="244">
        <v>45282</v>
      </c>
      <c r="Z146" s="244">
        <v>45283</v>
      </c>
      <c r="AA146" s="244">
        <v>45284</v>
      </c>
      <c r="AB146" s="244">
        <v>45285</v>
      </c>
      <c r="AC146" s="244">
        <v>45286</v>
      </c>
      <c r="AD146" s="244">
        <v>45287</v>
      </c>
      <c r="AE146" s="244">
        <v>45288</v>
      </c>
      <c r="AF146" s="244">
        <v>45289</v>
      </c>
      <c r="AG146" s="244">
        <v>45290</v>
      </c>
      <c r="AH146" s="244">
        <v>45291</v>
      </c>
    </row>
    <row r="147" spans="1:34" outlineLevel="2" x14ac:dyDescent="0.25">
      <c r="A147" s="490"/>
      <c r="B147" s="491" t="s">
        <v>191</v>
      </c>
      <c r="C147" s="245" t="s">
        <v>192</v>
      </c>
      <c r="D147" s="197"/>
      <c r="E147" s="246"/>
      <c r="F147" s="246"/>
      <c r="G147" s="246"/>
      <c r="H147" s="246"/>
      <c r="I147" s="246"/>
      <c r="J147" s="246"/>
      <c r="K147" s="246"/>
      <c r="L147" s="197"/>
      <c r="M147" s="197"/>
      <c r="N147" s="197"/>
      <c r="O147" s="246"/>
      <c r="P147" s="197"/>
      <c r="Q147" s="197"/>
      <c r="R147" s="197"/>
      <c r="S147" s="197"/>
      <c r="T147" s="246"/>
      <c r="U147" s="246"/>
      <c r="V147" s="246"/>
      <c r="W147" s="197"/>
      <c r="X147" s="246"/>
      <c r="Y147" s="246"/>
      <c r="Z147" s="246"/>
      <c r="AA147" s="246"/>
      <c r="AB147" s="246"/>
      <c r="AC147" s="246"/>
      <c r="AD147" s="246"/>
      <c r="AE147" s="246"/>
      <c r="AF147" s="246"/>
      <c r="AG147" s="246"/>
      <c r="AH147" s="246"/>
    </row>
    <row r="148" spans="1:34" outlineLevel="2" x14ac:dyDescent="0.25">
      <c r="A148" s="490"/>
      <c r="B148" s="492"/>
      <c r="C148" s="247" t="s">
        <v>228</v>
      </c>
      <c r="D148" s="248"/>
      <c r="E148" s="248"/>
      <c r="F148" s="248"/>
      <c r="G148" s="248"/>
      <c r="H148" s="248"/>
      <c r="I148" s="248"/>
      <c r="J148" s="248"/>
      <c r="K148" s="248"/>
      <c r="L148" s="248"/>
      <c r="M148" s="248"/>
      <c r="N148" s="248"/>
      <c r="O148" s="248"/>
      <c r="P148" s="248"/>
      <c r="Q148" s="248"/>
      <c r="R148" s="248"/>
      <c r="S148" s="248"/>
      <c r="T148" s="248"/>
      <c r="U148" s="248"/>
      <c r="V148" s="248"/>
      <c r="W148" s="248"/>
      <c r="X148" s="248"/>
      <c r="Y148" s="248"/>
      <c r="Z148" s="248"/>
      <c r="AA148" s="248"/>
      <c r="AB148" s="248"/>
      <c r="AC148" s="248"/>
      <c r="AD148" s="248"/>
      <c r="AE148" s="248"/>
      <c r="AF148" s="248"/>
      <c r="AG148" s="248"/>
      <c r="AH148" s="248"/>
    </row>
    <row r="149" spans="1:34" outlineLevel="2" x14ac:dyDescent="0.25">
      <c r="A149" s="490"/>
      <c r="B149" s="492"/>
      <c r="C149" s="247" t="s">
        <v>229</v>
      </c>
      <c r="D149" s="249"/>
      <c r="E149" s="249"/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  <c r="P149" s="249"/>
      <c r="Q149" s="249"/>
      <c r="R149" s="249"/>
      <c r="S149" s="249"/>
      <c r="T149" s="249"/>
      <c r="U149" s="249"/>
      <c r="V149" s="249"/>
      <c r="W149" s="249"/>
      <c r="X149" s="249"/>
      <c r="Y149" s="249"/>
      <c r="Z149" s="249"/>
      <c r="AA149" s="249"/>
      <c r="AB149" s="249"/>
      <c r="AC149" s="249"/>
      <c r="AD149" s="249"/>
      <c r="AE149" s="249"/>
      <c r="AF149" s="249"/>
      <c r="AG149" s="249"/>
      <c r="AH149" s="249"/>
    </row>
    <row r="150" spans="1:34" ht="14.4" outlineLevel="2" x14ac:dyDescent="0.25">
      <c r="A150" s="490"/>
      <c r="B150" s="492"/>
      <c r="C150" s="247" t="s">
        <v>230</v>
      </c>
      <c r="D150" s="250"/>
      <c r="E150" s="250"/>
      <c r="F150" s="250"/>
      <c r="G150" s="250"/>
      <c r="H150" s="250"/>
      <c r="I150" s="250"/>
      <c r="J150" s="250"/>
      <c r="K150" s="250"/>
      <c r="L150" s="250"/>
      <c r="M150" s="250"/>
      <c r="N150" s="250"/>
      <c r="O150" s="251"/>
      <c r="P150" s="251"/>
      <c r="Q150" s="251"/>
      <c r="R150" s="249"/>
      <c r="S150" s="249"/>
      <c r="T150" s="249"/>
      <c r="U150" s="249"/>
      <c r="V150" s="249"/>
      <c r="W150" s="249"/>
      <c r="X150" s="249"/>
      <c r="Y150" s="251"/>
      <c r="Z150" s="249"/>
      <c r="AA150" s="249"/>
      <c r="AB150" s="249"/>
      <c r="AC150" s="249"/>
      <c r="AD150" s="249"/>
      <c r="AE150" s="249"/>
      <c r="AF150" s="249"/>
      <c r="AG150" s="249"/>
      <c r="AH150" s="249"/>
    </row>
    <row r="151" spans="1:34" outlineLevel="2" x14ac:dyDescent="0.25">
      <c r="A151" s="490"/>
      <c r="B151" s="492"/>
      <c r="C151" s="252" t="s">
        <v>193</v>
      </c>
      <c r="D151" s="253"/>
      <c r="E151" s="253"/>
      <c r="F151" s="253"/>
      <c r="G151" s="253"/>
      <c r="H151" s="253"/>
      <c r="I151" s="253"/>
      <c r="J151" s="254"/>
      <c r="K151" s="253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253"/>
      <c r="Y151" s="253"/>
      <c r="Z151" s="253"/>
      <c r="AA151" s="253"/>
      <c r="AB151" s="253"/>
      <c r="AC151" s="253"/>
      <c r="AD151" s="253"/>
      <c r="AE151" s="255"/>
      <c r="AF151" s="253"/>
      <c r="AG151" s="253"/>
      <c r="AH151" s="253"/>
    </row>
    <row r="152" spans="1:34" outlineLevel="2" x14ac:dyDescent="0.25">
      <c r="A152" s="490"/>
      <c r="B152" s="492"/>
      <c r="C152" s="252" t="s">
        <v>194</v>
      </c>
      <c r="D152" s="254"/>
      <c r="E152" s="254"/>
      <c r="F152" s="254"/>
      <c r="G152" s="254"/>
      <c r="H152" s="254"/>
      <c r="I152" s="254"/>
      <c r="J152" s="254"/>
      <c r="K152" s="254"/>
      <c r="L152" s="254"/>
      <c r="M152" s="254"/>
      <c r="N152" s="254"/>
      <c r="O152" s="254"/>
      <c r="P152" s="254"/>
      <c r="Q152" s="254"/>
      <c r="R152" s="254"/>
      <c r="S152" s="254"/>
      <c r="T152" s="254"/>
      <c r="U152" s="253"/>
      <c r="V152" s="253"/>
      <c r="W152" s="254"/>
      <c r="X152" s="254"/>
      <c r="Y152" s="253"/>
      <c r="Z152" s="254"/>
      <c r="AA152" s="254"/>
      <c r="AB152" s="253"/>
      <c r="AC152" s="254"/>
      <c r="AD152" s="254"/>
      <c r="AE152" s="253"/>
      <c r="AF152" s="254"/>
      <c r="AG152" s="254"/>
      <c r="AH152" s="253"/>
    </row>
    <row r="153" spans="1:34" outlineLevel="2" x14ac:dyDescent="0.25">
      <c r="A153" s="490"/>
      <c r="B153" s="492"/>
      <c r="C153" s="252" t="s">
        <v>195</v>
      </c>
      <c r="D153" s="253"/>
      <c r="E153" s="253"/>
      <c r="F153" s="253"/>
      <c r="G153" s="253"/>
      <c r="H153" s="253"/>
      <c r="I153" s="253"/>
      <c r="J153" s="253"/>
      <c r="K153" s="253"/>
      <c r="L153" s="253"/>
      <c r="M153" s="253"/>
      <c r="N153" s="253"/>
      <c r="O153" s="253"/>
      <c r="P153" s="253"/>
      <c r="Q153" s="253"/>
      <c r="R153" s="253"/>
      <c r="S153" s="253"/>
      <c r="T153" s="253"/>
      <c r="U153" s="253"/>
      <c r="V153" s="253"/>
      <c r="W153" s="253"/>
      <c r="X153" s="253"/>
      <c r="Y153" s="253"/>
      <c r="Z153" s="253"/>
      <c r="AA153" s="253"/>
      <c r="AB153" s="253"/>
      <c r="AC153" s="253"/>
      <c r="AD153" s="253"/>
      <c r="AE153" s="253"/>
      <c r="AF153" s="253"/>
      <c r="AG153" s="253"/>
      <c r="AH153" s="253"/>
    </row>
    <row r="154" spans="1:34" outlineLevel="2" x14ac:dyDescent="0.25">
      <c r="A154" s="490"/>
      <c r="B154" s="492"/>
      <c r="C154" s="252" t="s">
        <v>196</v>
      </c>
      <c r="D154" s="253"/>
      <c r="E154" s="253"/>
      <c r="F154" s="253"/>
      <c r="G154" s="253"/>
      <c r="H154" s="253"/>
      <c r="I154" s="253"/>
      <c r="J154" s="253"/>
      <c r="K154" s="253"/>
      <c r="L154" s="253"/>
      <c r="M154" s="253"/>
      <c r="N154" s="253"/>
      <c r="O154" s="253"/>
      <c r="P154" s="253"/>
      <c r="Q154" s="253"/>
      <c r="R154" s="253"/>
      <c r="S154" s="253"/>
      <c r="T154" s="253"/>
      <c r="U154" s="253"/>
      <c r="V154" s="253"/>
      <c r="W154" s="253"/>
      <c r="X154" s="253"/>
      <c r="Y154" s="253"/>
      <c r="Z154" s="253"/>
      <c r="AA154" s="253"/>
      <c r="AB154" s="253"/>
      <c r="AC154" s="253"/>
      <c r="AD154" s="253"/>
      <c r="AE154" s="253"/>
      <c r="AF154" s="253"/>
      <c r="AG154" s="253"/>
      <c r="AH154" s="253"/>
    </row>
    <row r="155" spans="1:34" customFormat="1" ht="15.6" outlineLevel="1" x14ac:dyDescent="0.3">
      <c r="A155" s="490"/>
      <c r="B155" s="492"/>
      <c r="C155" s="203" t="s">
        <v>197</v>
      </c>
      <c r="D155" s="204">
        <v>0</v>
      </c>
      <c r="E155" s="204">
        <v>0</v>
      </c>
      <c r="F155" s="204">
        <v>0</v>
      </c>
      <c r="G155" s="204">
        <v>0</v>
      </c>
      <c r="H155" s="204">
        <v>0</v>
      </c>
      <c r="I155" s="204">
        <v>0</v>
      </c>
      <c r="J155" s="204">
        <v>0</v>
      </c>
      <c r="K155" s="204">
        <v>0</v>
      </c>
      <c r="L155" s="204">
        <v>0</v>
      </c>
      <c r="M155" s="204">
        <v>0</v>
      </c>
      <c r="N155" s="204">
        <v>0</v>
      </c>
      <c r="O155" s="204">
        <v>0</v>
      </c>
      <c r="P155" s="204">
        <v>0</v>
      </c>
      <c r="Q155" s="204">
        <v>0</v>
      </c>
      <c r="R155" s="204">
        <v>0</v>
      </c>
      <c r="S155" s="204">
        <v>0</v>
      </c>
      <c r="T155" s="204">
        <v>0</v>
      </c>
      <c r="U155" s="204">
        <v>0</v>
      </c>
      <c r="V155" s="204">
        <v>0</v>
      </c>
      <c r="W155" s="204">
        <v>0</v>
      </c>
      <c r="X155" s="204">
        <v>0</v>
      </c>
      <c r="Y155" s="204">
        <v>0</v>
      </c>
      <c r="Z155" s="204">
        <v>0</v>
      </c>
      <c r="AA155" s="204">
        <v>0</v>
      </c>
      <c r="AB155" s="204">
        <v>0</v>
      </c>
      <c r="AC155" s="204">
        <v>0</v>
      </c>
      <c r="AD155" s="204">
        <v>0</v>
      </c>
      <c r="AE155" s="204">
        <v>0</v>
      </c>
      <c r="AF155" s="204">
        <v>0</v>
      </c>
      <c r="AG155" s="204">
        <v>0</v>
      </c>
      <c r="AH155" s="204">
        <v>0</v>
      </c>
    </row>
    <row r="156" spans="1:34" outlineLevel="2" x14ac:dyDescent="0.25">
      <c r="A156" s="490"/>
      <c r="B156" s="492"/>
      <c r="C156" s="252" t="s">
        <v>198</v>
      </c>
      <c r="D156" s="253"/>
      <c r="E156" s="253"/>
      <c r="F156" s="253"/>
      <c r="G156" s="253"/>
      <c r="H156" s="253"/>
      <c r="I156" s="253"/>
      <c r="J156" s="253"/>
      <c r="K156" s="253"/>
      <c r="L156" s="253"/>
      <c r="M156" s="253"/>
      <c r="N156" s="253"/>
      <c r="O156" s="253"/>
      <c r="P156" s="253"/>
      <c r="Q156" s="253"/>
      <c r="R156" s="253"/>
      <c r="S156" s="253"/>
      <c r="T156" s="253"/>
      <c r="U156" s="253"/>
      <c r="V156" s="253"/>
      <c r="W156" s="253"/>
      <c r="X156" s="253"/>
      <c r="Y156" s="253"/>
      <c r="Z156" s="253"/>
      <c r="AA156" s="253"/>
      <c r="AB156" s="253"/>
      <c r="AC156" s="253"/>
      <c r="AD156" s="253"/>
      <c r="AE156" s="253"/>
      <c r="AF156" s="253"/>
      <c r="AG156" s="253"/>
      <c r="AH156" s="253"/>
    </row>
    <row r="157" spans="1:34" customFormat="1" ht="16.2" outlineLevel="1" thickBot="1" x14ac:dyDescent="0.35">
      <c r="A157" s="490"/>
      <c r="B157" s="493"/>
      <c r="C157" s="205" t="s">
        <v>199</v>
      </c>
      <c r="D157" s="206">
        <v>0</v>
      </c>
      <c r="E157" s="206">
        <v>0</v>
      </c>
      <c r="F157" s="206">
        <v>0</v>
      </c>
      <c r="G157" s="206">
        <v>0</v>
      </c>
      <c r="H157" s="206">
        <v>0</v>
      </c>
      <c r="I157" s="206">
        <v>0</v>
      </c>
      <c r="J157" s="206">
        <v>0</v>
      </c>
      <c r="K157" s="206">
        <v>0</v>
      </c>
      <c r="L157" s="206">
        <v>0</v>
      </c>
      <c r="M157" s="206">
        <v>0</v>
      </c>
      <c r="N157" s="206">
        <v>0</v>
      </c>
      <c r="O157" s="206">
        <v>0</v>
      </c>
      <c r="P157" s="206">
        <v>0</v>
      </c>
      <c r="Q157" s="206">
        <v>0</v>
      </c>
      <c r="R157" s="206">
        <v>0</v>
      </c>
      <c r="S157" s="206">
        <v>0</v>
      </c>
      <c r="T157" s="206">
        <v>0</v>
      </c>
      <c r="U157" s="206">
        <v>0</v>
      </c>
      <c r="V157" s="206">
        <v>0</v>
      </c>
      <c r="W157" s="206">
        <v>0</v>
      </c>
      <c r="X157" s="206">
        <v>0</v>
      </c>
      <c r="Y157" s="206">
        <v>0</v>
      </c>
      <c r="Z157" s="206">
        <v>0</v>
      </c>
      <c r="AA157" s="206">
        <v>0</v>
      </c>
      <c r="AB157" s="206">
        <v>0</v>
      </c>
      <c r="AC157" s="206">
        <v>0</v>
      </c>
      <c r="AD157" s="206">
        <v>0</v>
      </c>
      <c r="AE157" s="206">
        <v>0</v>
      </c>
      <c r="AF157" s="206">
        <v>0</v>
      </c>
      <c r="AG157" s="206">
        <v>0</v>
      </c>
      <c r="AH157" s="206">
        <v>0</v>
      </c>
    </row>
    <row r="158" spans="1:34" outlineLevel="2" x14ac:dyDescent="0.25">
      <c r="A158" s="490"/>
      <c r="B158" s="473" t="s">
        <v>200</v>
      </c>
      <c r="C158" s="245" t="s">
        <v>192</v>
      </c>
      <c r="D158" s="246"/>
      <c r="E158" s="246"/>
      <c r="F158" s="246"/>
      <c r="G158" s="246"/>
      <c r="H158" s="246"/>
      <c r="I158" s="246"/>
      <c r="J158" s="246"/>
      <c r="K158" s="246"/>
      <c r="L158" s="197"/>
      <c r="M158" s="246"/>
      <c r="N158" s="246"/>
      <c r="O158" s="246"/>
      <c r="P158" s="197"/>
      <c r="Q158" s="197"/>
      <c r="R158" s="197"/>
      <c r="S158" s="246"/>
      <c r="T158" s="246"/>
      <c r="U158" s="246"/>
      <c r="V158" s="246"/>
      <c r="W158" s="246"/>
      <c r="X158" s="246"/>
      <c r="Y158" s="246"/>
      <c r="Z158" s="246"/>
      <c r="AA158" s="246"/>
      <c r="AB158" s="246"/>
      <c r="AC158" s="246"/>
      <c r="AD158" s="246"/>
      <c r="AE158" s="246"/>
      <c r="AF158" s="246"/>
      <c r="AG158" s="246"/>
      <c r="AH158" s="246"/>
    </row>
    <row r="159" spans="1:34" outlineLevel="2" x14ac:dyDescent="0.25">
      <c r="A159" s="490"/>
      <c r="B159" s="474"/>
      <c r="C159" s="247" t="s">
        <v>228</v>
      </c>
      <c r="D159" s="249"/>
      <c r="E159" s="249"/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  <c r="AA159" s="249"/>
      <c r="AB159" s="249"/>
      <c r="AC159" s="249"/>
      <c r="AD159" s="249"/>
      <c r="AE159" s="249"/>
      <c r="AF159" s="249"/>
      <c r="AG159" s="249"/>
      <c r="AH159" s="249"/>
    </row>
    <row r="160" spans="1:34" outlineLevel="2" x14ac:dyDescent="0.25">
      <c r="A160" s="490"/>
      <c r="B160" s="474"/>
      <c r="C160" s="247" t="s">
        <v>229</v>
      </c>
      <c r="D160" s="249"/>
      <c r="E160" s="249"/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</row>
    <row r="161" spans="1:34" ht="14.4" outlineLevel="2" x14ac:dyDescent="0.25">
      <c r="A161" s="490"/>
      <c r="B161" s="474"/>
      <c r="C161" s="247" t="s">
        <v>230</v>
      </c>
      <c r="D161" s="250"/>
      <c r="E161" s="250"/>
      <c r="F161" s="250"/>
      <c r="G161" s="250"/>
      <c r="H161" s="250"/>
      <c r="I161" s="250"/>
      <c r="J161" s="250"/>
      <c r="K161" s="250"/>
      <c r="L161" s="250"/>
      <c r="M161" s="250"/>
      <c r="N161" s="249"/>
      <c r="O161" s="249"/>
      <c r="P161" s="251"/>
      <c r="Q161" s="249"/>
      <c r="R161" s="249"/>
      <c r="S161" s="249"/>
      <c r="T161" s="249"/>
      <c r="U161" s="249"/>
      <c r="V161" s="249"/>
      <c r="W161" s="249"/>
      <c r="X161" s="249"/>
      <c r="Y161" s="251"/>
      <c r="Z161" s="249"/>
      <c r="AA161" s="249"/>
      <c r="AB161" s="249"/>
      <c r="AC161" s="249"/>
      <c r="AD161" s="249"/>
      <c r="AE161" s="249"/>
      <c r="AF161" s="249"/>
      <c r="AG161" s="249"/>
      <c r="AH161" s="249"/>
    </row>
    <row r="162" spans="1:34" outlineLevel="2" x14ac:dyDescent="0.25">
      <c r="A162" s="490"/>
      <c r="B162" s="474"/>
      <c r="C162" s="252" t="s">
        <v>193</v>
      </c>
      <c r="D162" s="253"/>
      <c r="E162" s="253"/>
      <c r="F162" s="253"/>
      <c r="G162" s="253"/>
      <c r="H162" s="253"/>
      <c r="I162" s="253"/>
      <c r="J162" s="253"/>
      <c r="K162" s="253"/>
      <c r="L162" s="253"/>
      <c r="M162" s="253"/>
      <c r="N162" s="199"/>
      <c r="O162" s="199"/>
      <c r="P162" s="199"/>
      <c r="Q162" s="199"/>
      <c r="R162" s="199"/>
      <c r="S162" s="199"/>
      <c r="T162" s="199"/>
      <c r="U162" s="253"/>
      <c r="V162" s="253"/>
      <c r="W162" s="253"/>
      <c r="X162" s="253"/>
      <c r="Y162" s="253"/>
      <c r="Z162" s="253"/>
      <c r="AA162" s="253"/>
      <c r="AB162" s="253"/>
      <c r="AC162" s="253"/>
      <c r="AD162" s="253"/>
      <c r="AE162" s="255"/>
      <c r="AF162" s="253"/>
      <c r="AG162" s="253"/>
      <c r="AH162" s="253"/>
    </row>
    <row r="163" spans="1:34" outlineLevel="2" x14ac:dyDescent="0.25">
      <c r="A163" s="490"/>
      <c r="B163" s="474"/>
      <c r="C163" s="252" t="s">
        <v>194</v>
      </c>
      <c r="D163" s="254"/>
      <c r="E163" s="254"/>
      <c r="F163" s="253"/>
      <c r="G163" s="254"/>
      <c r="H163" s="254"/>
      <c r="I163" s="253"/>
      <c r="J163" s="253"/>
      <c r="K163" s="253"/>
      <c r="L163" s="253"/>
      <c r="M163" s="253"/>
      <c r="N163" s="253"/>
      <c r="O163" s="253"/>
      <c r="P163" s="254"/>
      <c r="Q163" s="254"/>
      <c r="R163" s="254"/>
      <c r="S163" s="253"/>
      <c r="T163" s="253"/>
      <c r="U163" s="253"/>
      <c r="V163" s="253"/>
      <c r="W163" s="253"/>
      <c r="X163" s="253"/>
      <c r="Y163" s="253"/>
      <c r="Z163" s="253"/>
      <c r="AA163" s="253"/>
      <c r="AB163" s="253"/>
      <c r="AC163" s="254"/>
      <c r="AD163" s="254"/>
      <c r="AE163" s="253"/>
      <c r="AF163" s="254"/>
      <c r="AG163" s="253"/>
      <c r="AH163" s="253"/>
    </row>
    <row r="164" spans="1:34" outlineLevel="2" x14ac:dyDescent="0.25">
      <c r="A164" s="490"/>
      <c r="B164" s="474"/>
      <c r="C164" s="252" t="s">
        <v>195</v>
      </c>
      <c r="D164" s="253"/>
      <c r="E164" s="253"/>
      <c r="F164" s="253"/>
      <c r="G164" s="253"/>
      <c r="H164" s="253"/>
      <c r="I164" s="253"/>
      <c r="J164" s="253"/>
      <c r="K164" s="253"/>
      <c r="L164" s="253"/>
      <c r="M164" s="253"/>
      <c r="N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</row>
    <row r="165" spans="1:34" outlineLevel="2" x14ac:dyDescent="0.25">
      <c r="A165" s="490"/>
      <c r="B165" s="474"/>
      <c r="C165" s="252" t="s">
        <v>196</v>
      </c>
      <c r="D165" s="253"/>
      <c r="E165" s="253"/>
      <c r="F165" s="253"/>
      <c r="G165" s="253"/>
      <c r="H165" s="253"/>
      <c r="I165" s="253"/>
      <c r="J165" s="253"/>
      <c r="K165" s="253"/>
      <c r="L165" s="253"/>
      <c r="M165" s="253"/>
      <c r="N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F165" s="253"/>
      <c r="AG165" s="253"/>
      <c r="AH165" s="253"/>
    </row>
    <row r="166" spans="1:34" customFormat="1" ht="15.6" outlineLevel="1" x14ac:dyDescent="0.3">
      <c r="A166" s="490"/>
      <c r="B166" s="474"/>
      <c r="C166" s="203" t="s">
        <v>197</v>
      </c>
      <c r="D166" s="204">
        <v>0</v>
      </c>
      <c r="E166" s="204">
        <v>0</v>
      </c>
      <c r="F166" s="204">
        <v>0</v>
      </c>
      <c r="G166" s="204">
        <v>0</v>
      </c>
      <c r="H166" s="204">
        <v>0</v>
      </c>
      <c r="I166" s="204">
        <v>0</v>
      </c>
      <c r="J166" s="204">
        <v>0</v>
      </c>
      <c r="K166" s="204">
        <v>0</v>
      </c>
      <c r="L166" s="204">
        <v>0</v>
      </c>
      <c r="M166" s="204">
        <v>0</v>
      </c>
      <c r="N166" s="204">
        <v>0</v>
      </c>
      <c r="O166" s="204">
        <v>0</v>
      </c>
      <c r="P166" s="204">
        <v>0</v>
      </c>
      <c r="Q166" s="204">
        <v>0</v>
      </c>
      <c r="R166" s="204">
        <v>0</v>
      </c>
      <c r="S166" s="204">
        <v>0</v>
      </c>
      <c r="T166" s="204">
        <v>0</v>
      </c>
      <c r="U166" s="204">
        <v>0</v>
      </c>
      <c r="V166" s="204">
        <v>0</v>
      </c>
      <c r="W166" s="204">
        <v>0</v>
      </c>
      <c r="X166" s="204">
        <v>0</v>
      </c>
      <c r="Y166" s="204">
        <v>0</v>
      </c>
      <c r="Z166" s="204">
        <v>0</v>
      </c>
      <c r="AA166" s="204">
        <v>0</v>
      </c>
      <c r="AB166" s="204">
        <v>0</v>
      </c>
      <c r="AC166" s="204">
        <v>0</v>
      </c>
      <c r="AD166" s="204">
        <v>0</v>
      </c>
      <c r="AE166" s="204">
        <v>0</v>
      </c>
      <c r="AF166" s="204">
        <v>0</v>
      </c>
      <c r="AG166" s="204">
        <v>0</v>
      </c>
      <c r="AH166" s="204">
        <v>0</v>
      </c>
    </row>
    <row r="167" spans="1:34" outlineLevel="2" x14ac:dyDescent="0.25">
      <c r="A167" s="490"/>
      <c r="B167" s="474"/>
      <c r="C167" s="252" t="s">
        <v>198</v>
      </c>
      <c r="D167" s="253"/>
      <c r="E167" s="253"/>
      <c r="F167" s="253"/>
      <c r="G167" s="253"/>
      <c r="H167" s="253"/>
      <c r="I167" s="253"/>
      <c r="J167" s="253"/>
      <c r="K167" s="253"/>
      <c r="L167" s="253"/>
      <c r="M167" s="253"/>
      <c r="N167" s="253"/>
      <c r="O167" s="253"/>
      <c r="P167" s="253"/>
      <c r="Q167" s="253"/>
      <c r="R167" s="253"/>
      <c r="S167" s="253"/>
      <c r="T167" s="253"/>
      <c r="U167" s="253"/>
      <c r="V167" s="253"/>
      <c r="W167" s="253"/>
      <c r="X167" s="253"/>
      <c r="Y167" s="253"/>
      <c r="Z167" s="253"/>
      <c r="AA167" s="253"/>
      <c r="AB167" s="253"/>
      <c r="AC167" s="253"/>
      <c r="AD167" s="253"/>
      <c r="AE167" s="253"/>
      <c r="AF167" s="253"/>
      <c r="AG167" s="253"/>
      <c r="AH167" s="253"/>
    </row>
    <row r="168" spans="1:34" customFormat="1" ht="16.2" outlineLevel="1" thickBot="1" x14ac:dyDescent="0.35">
      <c r="A168" s="490"/>
      <c r="B168" s="475"/>
      <c r="C168" s="205" t="s">
        <v>199</v>
      </c>
      <c r="D168" s="206">
        <v>0</v>
      </c>
      <c r="E168" s="206">
        <v>0</v>
      </c>
      <c r="F168" s="206">
        <v>0</v>
      </c>
      <c r="G168" s="206">
        <v>0</v>
      </c>
      <c r="H168" s="206">
        <v>0</v>
      </c>
      <c r="I168" s="206">
        <v>0</v>
      </c>
      <c r="J168" s="206">
        <v>0</v>
      </c>
      <c r="K168" s="206">
        <v>0</v>
      </c>
      <c r="L168" s="206">
        <v>0</v>
      </c>
      <c r="M168" s="206">
        <v>0</v>
      </c>
      <c r="N168" s="206">
        <v>0</v>
      </c>
      <c r="O168" s="206">
        <v>0</v>
      </c>
      <c r="P168" s="206">
        <v>0</v>
      </c>
      <c r="Q168" s="206">
        <v>0</v>
      </c>
      <c r="R168" s="206">
        <v>0</v>
      </c>
      <c r="S168" s="206">
        <v>0</v>
      </c>
      <c r="T168" s="206">
        <v>0</v>
      </c>
      <c r="U168" s="206">
        <v>0</v>
      </c>
      <c r="V168" s="206">
        <v>0</v>
      </c>
      <c r="W168" s="206">
        <v>0</v>
      </c>
      <c r="X168" s="206">
        <v>0</v>
      </c>
      <c r="Y168" s="206">
        <v>0</v>
      </c>
      <c r="Z168" s="206">
        <v>0</v>
      </c>
      <c r="AA168" s="206">
        <v>0</v>
      </c>
      <c r="AB168" s="206">
        <v>0</v>
      </c>
      <c r="AC168" s="206">
        <v>0</v>
      </c>
      <c r="AD168" s="206">
        <v>0</v>
      </c>
      <c r="AE168" s="206">
        <v>0</v>
      </c>
      <c r="AF168" s="206">
        <v>0</v>
      </c>
      <c r="AG168" s="206">
        <v>0</v>
      </c>
      <c r="AH168" s="206">
        <v>0</v>
      </c>
    </row>
    <row r="169" spans="1:34" outlineLevel="2" x14ac:dyDescent="0.25">
      <c r="A169" s="490"/>
      <c r="B169" s="491" t="s">
        <v>201</v>
      </c>
      <c r="C169" s="245" t="s">
        <v>192</v>
      </c>
      <c r="D169" s="246"/>
      <c r="E169" s="246"/>
      <c r="F169" s="246"/>
      <c r="G169" s="246"/>
      <c r="H169" s="246"/>
      <c r="I169" s="246"/>
      <c r="J169" s="246"/>
      <c r="K169" s="246"/>
      <c r="L169" s="197"/>
      <c r="M169" s="246"/>
      <c r="N169" s="246"/>
      <c r="O169" s="246"/>
      <c r="P169" s="246"/>
      <c r="Q169" s="197"/>
      <c r="R169" s="246"/>
      <c r="S169" s="246"/>
      <c r="T169" s="246"/>
      <c r="U169" s="246"/>
      <c r="V169" s="246"/>
      <c r="W169" s="246"/>
      <c r="X169" s="246"/>
      <c r="Y169" s="246"/>
      <c r="Z169" s="246"/>
      <c r="AA169" s="246"/>
      <c r="AB169" s="246"/>
      <c r="AC169" s="246"/>
      <c r="AD169" s="246"/>
      <c r="AE169" s="246"/>
      <c r="AF169" s="246"/>
      <c r="AG169" s="246"/>
      <c r="AH169" s="246"/>
    </row>
    <row r="170" spans="1:34" outlineLevel="2" x14ac:dyDescent="0.25">
      <c r="A170" s="490"/>
      <c r="B170" s="492"/>
      <c r="C170" s="247" t="s">
        <v>228</v>
      </c>
      <c r="D170" s="249"/>
      <c r="E170" s="249"/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249"/>
      <c r="S170" s="249"/>
      <c r="T170" s="249"/>
      <c r="U170" s="249"/>
      <c r="V170" s="249"/>
      <c r="W170" s="249"/>
      <c r="X170" s="249"/>
      <c r="Y170" s="249"/>
      <c r="Z170" s="249"/>
      <c r="AA170" s="249"/>
      <c r="AB170" s="249"/>
      <c r="AC170" s="249"/>
      <c r="AD170" s="249"/>
      <c r="AE170" s="249"/>
      <c r="AF170" s="249"/>
      <c r="AG170" s="249"/>
      <c r="AH170" s="249"/>
    </row>
    <row r="171" spans="1:34" outlineLevel="2" x14ac:dyDescent="0.25">
      <c r="A171" s="490"/>
      <c r="B171" s="492"/>
      <c r="C171" s="247" t="s">
        <v>229</v>
      </c>
      <c r="D171" s="249"/>
      <c r="E171" s="249"/>
      <c r="F171" s="249"/>
      <c r="G171" s="249"/>
      <c r="H171" s="249"/>
      <c r="I171" s="249"/>
      <c r="J171" s="249"/>
      <c r="K171" s="249"/>
      <c r="L171" s="249"/>
      <c r="M171" s="249"/>
      <c r="N171" s="249"/>
      <c r="O171" s="249"/>
      <c r="P171" s="249"/>
      <c r="Q171" s="249"/>
      <c r="R171" s="249"/>
      <c r="S171" s="249"/>
      <c r="T171" s="249"/>
      <c r="U171" s="249"/>
      <c r="V171" s="249"/>
      <c r="W171" s="249"/>
      <c r="X171" s="249"/>
      <c r="Y171" s="249"/>
      <c r="Z171" s="249"/>
      <c r="AA171" s="249"/>
      <c r="AB171" s="249"/>
      <c r="AC171" s="249"/>
      <c r="AD171" s="249"/>
      <c r="AE171" s="249"/>
      <c r="AF171" s="249"/>
      <c r="AG171" s="249"/>
      <c r="AH171" s="249"/>
    </row>
    <row r="172" spans="1:34" ht="14.4" outlineLevel="2" x14ac:dyDescent="0.25">
      <c r="A172" s="490"/>
      <c r="B172" s="492"/>
      <c r="C172" s="247" t="s">
        <v>230</v>
      </c>
      <c r="D172" s="250"/>
      <c r="E172" s="250"/>
      <c r="F172" s="250"/>
      <c r="G172" s="249"/>
      <c r="H172" s="250"/>
      <c r="I172" s="250"/>
      <c r="J172" s="250"/>
      <c r="K172" s="250"/>
      <c r="L172" s="250"/>
      <c r="M172" s="249"/>
      <c r="N172" s="249"/>
      <c r="O172" s="249"/>
      <c r="P172" s="249"/>
      <c r="Q172" s="249"/>
      <c r="R172" s="249"/>
      <c r="S172" s="249"/>
      <c r="T172" s="249"/>
      <c r="U172" s="249"/>
      <c r="V172" s="249"/>
      <c r="W172" s="249"/>
      <c r="X172" s="249"/>
      <c r="Y172" s="249"/>
      <c r="Z172" s="249"/>
      <c r="AA172" s="249"/>
      <c r="AB172" s="249"/>
      <c r="AC172" s="253"/>
      <c r="AD172" s="251"/>
      <c r="AE172" s="251"/>
      <c r="AF172" s="251"/>
      <c r="AG172" s="249"/>
      <c r="AH172" s="249"/>
    </row>
    <row r="173" spans="1:34" outlineLevel="2" x14ac:dyDescent="0.25">
      <c r="A173" s="490"/>
      <c r="B173" s="492"/>
      <c r="C173" s="252" t="s">
        <v>193</v>
      </c>
      <c r="D173" s="253"/>
      <c r="E173" s="253"/>
      <c r="F173" s="253"/>
      <c r="G173" s="253"/>
      <c r="H173" s="253"/>
      <c r="I173" s="253"/>
      <c r="J173" s="253"/>
      <c r="K173" s="253"/>
      <c r="L173" s="199"/>
      <c r="M173" s="199"/>
      <c r="N173" s="199"/>
      <c r="O173" s="199"/>
      <c r="P173" s="199"/>
      <c r="Q173" s="199"/>
      <c r="R173" s="199"/>
      <c r="S173" s="199"/>
      <c r="T173" s="199"/>
      <c r="U173" s="253"/>
      <c r="V173" s="253"/>
      <c r="W173" s="253"/>
      <c r="X173" s="253"/>
      <c r="Y173" s="253"/>
      <c r="Z173" s="253"/>
      <c r="AA173" s="253"/>
      <c r="AB173" s="253"/>
      <c r="AC173" s="253"/>
      <c r="AE173" s="255"/>
      <c r="AF173" s="253"/>
      <c r="AG173" s="253"/>
      <c r="AH173" s="253"/>
    </row>
    <row r="174" spans="1:34" outlineLevel="2" x14ac:dyDescent="0.25">
      <c r="A174" s="490"/>
      <c r="B174" s="492"/>
      <c r="C174" s="252" t="s">
        <v>194</v>
      </c>
      <c r="D174" s="254"/>
      <c r="E174" s="254"/>
      <c r="F174" s="253"/>
      <c r="G174" s="253"/>
      <c r="H174" s="253"/>
      <c r="I174" s="253"/>
      <c r="J174" s="253"/>
      <c r="K174" s="254"/>
      <c r="L174" s="254"/>
      <c r="M174" s="253"/>
      <c r="N174" s="253"/>
      <c r="O174" s="253"/>
      <c r="P174" s="253"/>
      <c r="Q174" s="254"/>
      <c r="R174" s="253"/>
      <c r="S174" s="253"/>
      <c r="T174" s="253"/>
      <c r="U174" s="253"/>
      <c r="V174" s="253"/>
      <c r="W174" s="253"/>
      <c r="X174" s="253"/>
      <c r="Y174" s="253"/>
      <c r="Z174" s="253"/>
      <c r="AA174" s="253"/>
      <c r="AB174" s="253"/>
      <c r="AC174" s="254"/>
      <c r="AD174" s="254"/>
      <c r="AE174" s="253"/>
      <c r="AF174" s="254"/>
      <c r="AG174" s="253"/>
      <c r="AH174" s="253"/>
    </row>
    <row r="175" spans="1:34" outlineLevel="2" x14ac:dyDescent="0.25">
      <c r="A175" s="490"/>
      <c r="B175" s="492"/>
      <c r="C175" s="252" t="s">
        <v>195</v>
      </c>
      <c r="D175" s="253"/>
      <c r="E175" s="253"/>
      <c r="F175" s="253"/>
      <c r="G175" s="253"/>
      <c r="H175" s="253"/>
      <c r="I175" s="253"/>
      <c r="J175" s="253"/>
      <c r="K175" s="253"/>
      <c r="L175" s="253"/>
      <c r="M175" s="253"/>
      <c r="N175" s="253"/>
      <c r="O175" s="253"/>
      <c r="P175" s="253"/>
      <c r="Q175" s="253"/>
      <c r="R175" s="253"/>
      <c r="S175" s="253"/>
      <c r="T175" s="253"/>
      <c r="U175" s="253"/>
      <c r="V175" s="253"/>
      <c r="W175" s="253"/>
      <c r="X175" s="253"/>
      <c r="Y175" s="253"/>
      <c r="Z175" s="253"/>
      <c r="AA175" s="253"/>
      <c r="AB175" s="253"/>
      <c r="AC175" s="253"/>
      <c r="AD175" s="253"/>
      <c r="AE175" s="253"/>
      <c r="AF175" s="253"/>
      <c r="AG175" s="253"/>
      <c r="AH175" s="253"/>
    </row>
    <row r="176" spans="1:34" outlineLevel="2" x14ac:dyDescent="0.25">
      <c r="A176" s="490"/>
      <c r="B176" s="492"/>
      <c r="C176" s="252" t="s">
        <v>196</v>
      </c>
      <c r="D176" s="253"/>
      <c r="E176" s="253"/>
      <c r="F176" s="253"/>
      <c r="G176" s="253"/>
      <c r="H176" s="253"/>
      <c r="I176" s="253"/>
      <c r="J176" s="253"/>
      <c r="K176" s="253"/>
      <c r="L176" s="253"/>
      <c r="M176" s="253"/>
      <c r="N176" s="253"/>
      <c r="O176" s="253"/>
      <c r="P176" s="253"/>
      <c r="Q176" s="253"/>
      <c r="R176" s="253"/>
      <c r="S176" s="253"/>
      <c r="T176" s="253"/>
      <c r="U176" s="253"/>
      <c r="V176" s="253"/>
      <c r="W176" s="253"/>
      <c r="X176" s="253"/>
      <c r="Y176" s="253"/>
      <c r="Z176" s="253"/>
      <c r="AA176" s="253"/>
      <c r="AB176" s="253"/>
      <c r="AC176" s="253"/>
      <c r="AD176" s="253"/>
      <c r="AE176" s="253"/>
      <c r="AF176" s="253"/>
      <c r="AG176" s="253"/>
      <c r="AH176" s="253"/>
    </row>
    <row r="177" spans="1:34" customFormat="1" ht="15.6" outlineLevel="1" x14ac:dyDescent="0.3">
      <c r="A177" s="490"/>
      <c r="B177" s="492"/>
      <c r="C177" s="203" t="s">
        <v>197</v>
      </c>
      <c r="D177" s="204">
        <v>0</v>
      </c>
      <c r="E177" s="204">
        <v>0</v>
      </c>
      <c r="F177" s="204">
        <v>0</v>
      </c>
      <c r="G177" s="204">
        <v>0</v>
      </c>
      <c r="H177" s="204">
        <v>0</v>
      </c>
      <c r="I177" s="204">
        <v>0</v>
      </c>
      <c r="J177" s="204">
        <v>0</v>
      </c>
      <c r="K177" s="204">
        <v>0</v>
      </c>
      <c r="L177" s="204">
        <v>0</v>
      </c>
      <c r="M177" s="204">
        <v>0</v>
      </c>
      <c r="N177" s="204">
        <v>0</v>
      </c>
      <c r="O177" s="204">
        <v>0</v>
      </c>
      <c r="P177" s="204">
        <v>0</v>
      </c>
      <c r="Q177" s="204">
        <v>0</v>
      </c>
      <c r="R177" s="204">
        <v>0</v>
      </c>
      <c r="S177" s="204">
        <v>0</v>
      </c>
      <c r="T177" s="204">
        <v>0</v>
      </c>
      <c r="U177" s="204">
        <v>0</v>
      </c>
      <c r="V177" s="204">
        <v>0</v>
      </c>
      <c r="W177" s="204">
        <v>0</v>
      </c>
      <c r="X177" s="204">
        <v>0</v>
      </c>
      <c r="Y177" s="204">
        <v>0</v>
      </c>
      <c r="Z177" s="204">
        <v>0</v>
      </c>
      <c r="AA177" s="204">
        <v>0</v>
      </c>
      <c r="AB177" s="204">
        <v>0</v>
      </c>
      <c r="AC177" s="204">
        <v>0</v>
      </c>
      <c r="AD177" s="204">
        <v>0</v>
      </c>
      <c r="AE177" s="204">
        <v>0</v>
      </c>
      <c r="AF177" s="204">
        <v>0</v>
      </c>
      <c r="AG177" s="204">
        <v>0</v>
      </c>
      <c r="AH177" s="204">
        <v>0</v>
      </c>
    </row>
    <row r="178" spans="1:34" outlineLevel="2" x14ac:dyDescent="0.25">
      <c r="A178" s="490"/>
      <c r="B178" s="492"/>
      <c r="C178" s="252" t="s">
        <v>198</v>
      </c>
      <c r="D178" s="253"/>
      <c r="E178" s="253"/>
      <c r="F178" s="253"/>
      <c r="G178" s="253"/>
      <c r="H178" s="253"/>
      <c r="I178" s="253"/>
      <c r="J178" s="253"/>
      <c r="K178" s="253"/>
      <c r="L178" s="253"/>
      <c r="M178" s="253"/>
      <c r="N178" s="253"/>
      <c r="O178" s="253"/>
      <c r="P178" s="253"/>
      <c r="Q178" s="253"/>
      <c r="R178" s="253"/>
      <c r="S178" s="253"/>
      <c r="T178" s="253"/>
      <c r="U178" s="253"/>
      <c r="V178" s="253"/>
      <c r="W178" s="253"/>
      <c r="X178" s="253"/>
      <c r="Y178" s="253"/>
      <c r="Z178" s="253"/>
      <c r="AA178" s="253"/>
      <c r="AB178" s="253"/>
      <c r="AC178" s="253"/>
      <c r="AD178" s="253"/>
      <c r="AE178" s="253"/>
      <c r="AF178" s="253"/>
      <c r="AG178" s="253"/>
      <c r="AH178" s="253"/>
    </row>
    <row r="179" spans="1:34" customFormat="1" ht="16.2" outlineLevel="1" thickBot="1" x14ac:dyDescent="0.35">
      <c r="A179" s="490"/>
      <c r="B179" s="493"/>
      <c r="C179" s="205" t="s">
        <v>199</v>
      </c>
      <c r="D179" s="206">
        <v>0</v>
      </c>
      <c r="E179" s="206">
        <v>0</v>
      </c>
      <c r="F179" s="206">
        <v>0</v>
      </c>
      <c r="G179" s="206">
        <v>0</v>
      </c>
      <c r="H179" s="206">
        <v>0</v>
      </c>
      <c r="I179" s="206">
        <v>0</v>
      </c>
      <c r="J179" s="206">
        <v>0</v>
      </c>
      <c r="K179" s="206">
        <v>0</v>
      </c>
      <c r="L179" s="206">
        <v>0</v>
      </c>
      <c r="M179" s="206">
        <v>0</v>
      </c>
      <c r="N179" s="206">
        <v>0</v>
      </c>
      <c r="O179" s="206">
        <v>0</v>
      </c>
      <c r="P179" s="206">
        <v>0</v>
      </c>
      <c r="Q179" s="206">
        <v>0</v>
      </c>
      <c r="R179" s="206">
        <v>0</v>
      </c>
      <c r="S179" s="206">
        <v>0</v>
      </c>
      <c r="T179" s="206">
        <v>0</v>
      </c>
      <c r="U179" s="206">
        <v>0</v>
      </c>
      <c r="V179" s="206">
        <v>0</v>
      </c>
      <c r="W179" s="206">
        <v>0</v>
      </c>
      <c r="X179" s="206">
        <v>0</v>
      </c>
      <c r="Y179" s="206">
        <v>0</v>
      </c>
      <c r="Z179" s="206">
        <v>0</v>
      </c>
      <c r="AA179" s="206">
        <v>0</v>
      </c>
      <c r="AB179" s="206">
        <v>0</v>
      </c>
      <c r="AC179" s="206">
        <v>0</v>
      </c>
      <c r="AD179" s="206">
        <v>0</v>
      </c>
      <c r="AE179" s="206">
        <v>0</v>
      </c>
      <c r="AF179" s="206">
        <v>0</v>
      </c>
      <c r="AG179" s="206">
        <v>0</v>
      </c>
      <c r="AH179" s="206">
        <v>0</v>
      </c>
    </row>
    <row r="180" spans="1:34" outlineLevel="2" collapsed="1" x14ac:dyDescent="0.25">
      <c r="A180" s="490"/>
      <c r="B180" s="473" t="s">
        <v>202</v>
      </c>
      <c r="C180" s="245" t="s">
        <v>192</v>
      </c>
      <c r="D180" s="197"/>
      <c r="E180" s="197"/>
      <c r="F180" s="197"/>
      <c r="G180" s="197"/>
      <c r="H180" s="197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  <c r="AA180" s="246"/>
      <c r="AB180" s="246"/>
      <c r="AC180" s="246"/>
      <c r="AD180" s="246"/>
      <c r="AE180" s="246"/>
      <c r="AF180" s="246"/>
      <c r="AG180" s="246"/>
      <c r="AH180" s="246"/>
    </row>
    <row r="181" spans="1:34" outlineLevel="2" x14ac:dyDescent="0.25">
      <c r="A181" s="490"/>
      <c r="B181" s="474"/>
      <c r="C181" s="247" t="s">
        <v>228</v>
      </c>
      <c r="D181" s="249"/>
      <c r="E181" s="249"/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  <c r="P181" s="249"/>
      <c r="Q181" s="249"/>
      <c r="R181" s="249"/>
      <c r="S181" s="249"/>
      <c r="T181" s="249"/>
      <c r="U181" s="249"/>
      <c r="V181" s="249"/>
      <c r="W181" s="249"/>
      <c r="X181" s="249"/>
      <c r="Y181" s="249"/>
      <c r="Z181" s="249"/>
      <c r="AA181" s="249"/>
      <c r="AB181" s="249"/>
      <c r="AC181" s="249"/>
      <c r="AD181" s="249"/>
      <c r="AE181" s="249"/>
      <c r="AF181" s="249"/>
      <c r="AG181" s="249"/>
      <c r="AH181" s="249"/>
    </row>
    <row r="182" spans="1:34" outlineLevel="2" x14ac:dyDescent="0.25">
      <c r="A182" s="490"/>
      <c r="B182" s="474"/>
      <c r="C182" s="247" t="s">
        <v>229</v>
      </c>
      <c r="D182" s="249"/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  <c r="V182" s="249"/>
      <c r="W182" s="249"/>
      <c r="X182" s="249"/>
      <c r="Y182" s="249"/>
      <c r="Z182" s="249"/>
      <c r="AA182" s="249"/>
      <c r="AB182" s="249"/>
      <c r="AC182" s="249"/>
      <c r="AD182" s="249"/>
      <c r="AE182" s="249"/>
      <c r="AF182" s="249"/>
      <c r="AG182" s="249"/>
      <c r="AH182" s="249"/>
    </row>
    <row r="183" spans="1:34" ht="14.4" outlineLevel="2" x14ac:dyDescent="0.25">
      <c r="A183" s="490"/>
      <c r="B183" s="474"/>
      <c r="C183" s="247" t="s">
        <v>230</v>
      </c>
      <c r="D183" s="250"/>
      <c r="E183" s="250"/>
      <c r="F183" s="249"/>
      <c r="G183" s="249"/>
      <c r="H183" s="249"/>
      <c r="I183" s="249"/>
      <c r="J183" s="250"/>
      <c r="K183" s="250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  <c r="V183" s="249"/>
      <c r="W183" s="249"/>
      <c r="X183" s="249"/>
      <c r="Y183" s="249"/>
      <c r="Z183" s="249"/>
      <c r="AA183" s="249"/>
      <c r="AB183" s="249"/>
      <c r="AC183" s="249"/>
      <c r="AD183" s="249"/>
      <c r="AE183" s="249"/>
      <c r="AF183" s="249"/>
      <c r="AG183" s="249"/>
      <c r="AH183" s="249"/>
    </row>
    <row r="184" spans="1:34" ht="14.4" outlineLevel="2" x14ac:dyDescent="0.25">
      <c r="A184" s="490"/>
      <c r="B184" s="474"/>
      <c r="C184" s="252" t="s">
        <v>193</v>
      </c>
      <c r="D184" s="250"/>
      <c r="E184" s="250"/>
      <c r="F184" s="249"/>
      <c r="G184" s="249"/>
      <c r="H184" s="249"/>
      <c r="I184" s="249"/>
      <c r="J184" s="250"/>
      <c r="K184" s="250"/>
      <c r="L184" s="253"/>
      <c r="M184" s="253"/>
      <c r="N184" s="253"/>
      <c r="O184" s="253"/>
      <c r="P184" s="253"/>
      <c r="Q184" s="253"/>
      <c r="R184" s="253"/>
      <c r="S184" s="253"/>
      <c r="T184" s="253"/>
      <c r="U184" s="253"/>
      <c r="V184" s="253"/>
      <c r="W184" s="253"/>
      <c r="X184" s="253"/>
      <c r="Y184" s="253"/>
      <c r="Z184" s="253"/>
      <c r="AA184" s="253"/>
      <c r="AB184" s="253"/>
      <c r="AC184" s="253"/>
      <c r="AD184" s="253"/>
      <c r="AE184" s="255"/>
      <c r="AF184" s="253"/>
      <c r="AG184" s="253"/>
      <c r="AH184" s="253"/>
    </row>
    <row r="185" spans="1:34" ht="14.4" outlineLevel="2" x14ac:dyDescent="0.25">
      <c r="A185" s="490"/>
      <c r="B185" s="474"/>
      <c r="C185" s="252" t="s">
        <v>194</v>
      </c>
      <c r="D185" s="250"/>
      <c r="E185" s="250"/>
      <c r="F185" s="249"/>
      <c r="G185" s="249"/>
      <c r="H185" s="249"/>
      <c r="I185" s="249"/>
      <c r="J185" s="250"/>
      <c r="K185" s="250"/>
      <c r="L185" s="253"/>
      <c r="M185" s="253"/>
      <c r="N185" s="253"/>
      <c r="O185" s="253"/>
      <c r="P185" s="253"/>
      <c r="Q185" s="253"/>
      <c r="R185" s="253"/>
      <c r="S185" s="253"/>
      <c r="T185" s="253"/>
      <c r="U185" s="253"/>
      <c r="V185" s="253"/>
      <c r="W185" s="253"/>
      <c r="X185" s="253"/>
      <c r="Y185" s="253"/>
      <c r="Z185" s="253"/>
      <c r="AA185" s="253"/>
      <c r="AB185" s="253"/>
      <c r="AC185" s="253"/>
      <c r="AD185" s="253"/>
      <c r="AE185" s="253"/>
      <c r="AF185" s="253"/>
      <c r="AG185" s="253"/>
      <c r="AH185" s="253"/>
    </row>
    <row r="186" spans="1:34" ht="14.4" outlineLevel="2" x14ac:dyDescent="0.25">
      <c r="A186" s="490"/>
      <c r="B186" s="474"/>
      <c r="C186" s="252" t="s">
        <v>195</v>
      </c>
      <c r="D186" s="250"/>
      <c r="E186" s="250"/>
      <c r="F186" s="249"/>
      <c r="G186" s="249"/>
      <c r="H186" s="249"/>
      <c r="I186" s="249"/>
      <c r="J186" s="250"/>
      <c r="K186" s="250"/>
      <c r="L186" s="253"/>
      <c r="M186" s="253"/>
      <c r="N186" s="253"/>
      <c r="O186" s="253"/>
      <c r="P186" s="253"/>
      <c r="Q186" s="253"/>
      <c r="R186" s="253"/>
      <c r="S186" s="253"/>
      <c r="T186" s="253"/>
      <c r="U186" s="253"/>
      <c r="V186" s="253"/>
      <c r="W186" s="253"/>
      <c r="X186" s="253"/>
      <c r="Y186" s="253"/>
      <c r="Z186" s="253"/>
      <c r="AA186" s="253"/>
      <c r="AB186" s="253"/>
      <c r="AC186" s="253"/>
      <c r="AD186" s="253"/>
      <c r="AE186" s="253"/>
      <c r="AF186" s="253"/>
      <c r="AG186" s="253"/>
      <c r="AH186" s="253"/>
    </row>
    <row r="187" spans="1:34" ht="14.4" outlineLevel="2" x14ac:dyDescent="0.25">
      <c r="A187" s="490"/>
      <c r="B187" s="474"/>
      <c r="C187" s="252" t="s">
        <v>196</v>
      </c>
      <c r="D187" s="250"/>
      <c r="E187" s="250"/>
      <c r="F187" s="249"/>
      <c r="G187" s="249"/>
      <c r="H187" s="249"/>
      <c r="I187" s="249"/>
      <c r="J187" s="250"/>
      <c r="K187" s="250"/>
      <c r="L187" s="253"/>
      <c r="M187" s="253"/>
      <c r="N187" s="253"/>
      <c r="O187" s="253"/>
      <c r="P187" s="253"/>
      <c r="Q187" s="253"/>
      <c r="R187" s="253"/>
      <c r="S187" s="253"/>
      <c r="T187" s="253"/>
      <c r="U187" s="253"/>
      <c r="V187" s="253"/>
      <c r="W187" s="253"/>
      <c r="X187" s="253"/>
      <c r="Y187" s="253"/>
      <c r="Z187" s="253"/>
      <c r="AA187" s="253"/>
      <c r="AB187" s="253"/>
      <c r="AC187" s="253"/>
      <c r="AD187" s="253"/>
      <c r="AE187" s="253"/>
      <c r="AF187" s="253"/>
      <c r="AG187" s="253"/>
      <c r="AH187" s="253"/>
    </row>
    <row r="188" spans="1:34" customFormat="1" ht="15.6" outlineLevel="1" x14ac:dyDescent="0.3">
      <c r="A188" s="490"/>
      <c r="B188" s="474"/>
      <c r="C188" s="203" t="s">
        <v>197</v>
      </c>
      <c r="D188" s="204">
        <v>0</v>
      </c>
      <c r="E188" s="204">
        <v>0</v>
      </c>
      <c r="F188" s="204">
        <v>0</v>
      </c>
      <c r="G188" s="204">
        <v>0</v>
      </c>
      <c r="H188" s="204">
        <v>0</v>
      </c>
      <c r="I188" s="204">
        <v>0</v>
      </c>
      <c r="J188" s="204">
        <v>0</v>
      </c>
      <c r="K188" s="204">
        <v>0</v>
      </c>
      <c r="L188" s="204">
        <v>0</v>
      </c>
      <c r="M188" s="204">
        <v>0</v>
      </c>
      <c r="N188" s="204">
        <v>0</v>
      </c>
      <c r="O188" s="204">
        <v>0</v>
      </c>
      <c r="P188" s="204">
        <v>0</v>
      </c>
      <c r="Q188" s="204">
        <v>0</v>
      </c>
      <c r="R188" s="204">
        <v>0</v>
      </c>
      <c r="S188" s="204">
        <v>0</v>
      </c>
      <c r="T188" s="204">
        <v>0</v>
      </c>
      <c r="U188" s="204">
        <v>0</v>
      </c>
      <c r="V188" s="204">
        <v>0</v>
      </c>
      <c r="W188" s="204">
        <v>0</v>
      </c>
      <c r="X188" s="204">
        <v>0</v>
      </c>
      <c r="Y188" s="204">
        <v>0</v>
      </c>
      <c r="Z188" s="204">
        <v>0</v>
      </c>
      <c r="AA188" s="204">
        <v>0</v>
      </c>
      <c r="AB188" s="204">
        <v>0</v>
      </c>
      <c r="AC188" s="204">
        <v>0</v>
      </c>
      <c r="AD188" s="204">
        <v>0</v>
      </c>
      <c r="AE188" s="204">
        <v>0</v>
      </c>
      <c r="AF188" s="204">
        <v>0</v>
      </c>
      <c r="AG188" s="204">
        <v>0</v>
      </c>
      <c r="AH188" s="204">
        <v>0</v>
      </c>
    </row>
    <row r="189" spans="1:34" outlineLevel="2" x14ac:dyDescent="0.25">
      <c r="A189" s="490"/>
      <c r="B189" s="474"/>
      <c r="C189" s="252" t="s">
        <v>198</v>
      </c>
      <c r="D189" s="253"/>
      <c r="E189" s="253"/>
      <c r="F189" s="253"/>
      <c r="G189" s="253"/>
      <c r="H189" s="253"/>
      <c r="I189" s="253"/>
      <c r="J189" s="253"/>
      <c r="K189" s="253"/>
      <c r="L189" s="253"/>
      <c r="M189" s="253"/>
      <c r="N189" s="253"/>
      <c r="O189" s="253"/>
      <c r="P189" s="253"/>
      <c r="Q189" s="253"/>
      <c r="R189" s="253"/>
      <c r="S189" s="253"/>
      <c r="T189" s="253"/>
      <c r="U189" s="253"/>
      <c r="V189" s="253"/>
      <c r="W189" s="253"/>
      <c r="X189" s="253"/>
      <c r="Y189" s="253"/>
      <c r="Z189" s="253"/>
      <c r="AA189" s="253"/>
      <c r="AB189" s="253"/>
      <c r="AC189" s="253"/>
      <c r="AD189" s="253"/>
      <c r="AE189" s="253"/>
      <c r="AF189" s="253"/>
      <c r="AG189" s="253"/>
      <c r="AH189" s="253"/>
    </row>
    <row r="190" spans="1:34" customFormat="1" ht="16.2" outlineLevel="1" thickBot="1" x14ac:dyDescent="0.35">
      <c r="A190" s="490"/>
      <c r="B190" s="475"/>
      <c r="C190" s="205" t="s">
        <v>199</v>
      </c>
      <c r="D190" s="206">
        <v>0</v>
      </c>
      <c r="E190" s="206">
        <v>0</v>
      </c>
      <c r="F190" s="206">
        <v>0</v>
      </c>
      <c r="G190" s="206">
        <v>0</v>
      </c>
      <c r="H190" s="206">
        <v>0</v>
      </c>
      <c r="I190" s="206">
        <v>0</v>
      </c>
      <c r="J190" s="206">
        <v>0</v>
      </c>
      <c r="K190" s="206">
        <v>0</v>
      </c>
      <c r="L190" s="206">
        <v>0</v>
      </c>
      <c r="M190" s="206">
        <v>0</v>
      </c>
      <c r="N190" s="206">
        <v>0</v>
      </c>
      <c r="O190" s="206">
        <v>0</v>
      </c>
      <c r="P190" s="206">
        <v>0</v>
      </c>
      <c r="Q190" s="206">
        <v>0</v>
      </c>
      <c r="R190" s="206">
        <v>0</v>
      </c>
      <c r="S190" s="206">
        <v>0</v>
      </c>
      <c r="T190" s="206">
        <v>0</v>
      </c>
      <c r="U190" s="206">
        <v>0</v>
      </c>
      <c r="V190" s="206">
        <v>0</v>
      </c>
      <c r="W190" s="206">
        <v>0</v>
      </c>
      <c r="X190" s="206">
        <v>0</v>
      </c>
      <c r="Y190" s="206">
        <v>0</v>
      </c>
      <c r="Z190" s="206">
        <v>0</v>
      </c>
      <c r="AA190" s="206">
        <v>0</v>
      </c>
      <c r="AB190" s="206">
        <v>0</v>
      </c>
      <c r="AC190" s="206">
        <v>0</v>
      </c>
      <c r="AD190" s="206">
        <v>0</v>
      </c>
      <c r="AE190" s="206">
        <v>0</v>
      </c>
      <c r="AF190" s="206">
        <v>0</v>
      </c>
      <c r="AG190" s="206">
        <v>0</v>
      </c>
      <c r="AH190" s="206">
        <v>0</v>
      </c>
    </row>
    <row r="191" spans="1:34" x14ac:dyDescent="0.25">
      <c r="D191" s="256"/>
      <c r="E191" s="256"/>
      <c r="F191" s="256"/>
      <c r="G191" s="256"/>
      <c r="H191" s="256"/>
      <c r="I191" s="256"/>
      <c r="J191" s="256"/>
      <c r="K191" s="256"/>
      <c r="L191" s="256"/>
      <c r="M191" s="256"/>
      <c r="N191" s="256"/>
      <c r="O191" s="256"/>
      <c r="P191" s="256"/>
      <c r="Q191" s="256"/>
      <c r="R191" s="256"/>
      <c r="S191" s="256"/>
      <c r="T191" s="256"/>
      <c r="U191" s="256"/>
      <c r="V191" s="256"/>
      <c r="W191" s="256"/>
      <c r="X191" s="256"/>
      <c r="Y191" s="256"/>
      <c r="Z191" s="256"/>
      <c r="AA191" s="256"/>
      <c r="AB191" s="256"/>
      <c r="AC191" s="256"/>
      <c r="AD191" s="256"/>
      <c r="AE191" s="256"/>
      <c r="AF191" s="256"/>
      <c r="AG191" s="256"/>
    </row>
    <row r="192" spans="1:34" hidden="1" outlineLevel="1" x14ac:dyDescent="0.25">
      <c r="C192" s="220" t="s">
        <v>208</v>
      </c>
      <c r="D192" s="221">
        <v>0</v>
      </c>
      <c r="E192" s="222">
        <v>0</v>
      </c>
      <c r="F192" s="221">
        <v>0</v>
      </c>
      <c r="G192" s="221">
        <v>0</v>
      </c>
      <c r="H192" s="221">
        <v>0</v>
      </c>
      <c r="I192" s="221">
        <v>0</v>
      </c>
      <c r="J192" s="221">
        <v>0</v>
      </c>
      <c r="K192" s="221">
        <v>0</v>
      </c>
      <c r="L192" s="221">
        <v>0</v>
      </c>
      <c r="M192" s="221">
        <v>0</v>
      </c>
      <c r="N192" s="221">
        <v>0</v>
      </c>
      <c r="O192" s="221">
        <v>0</v>
      </c>
      <c r="P192" s="221">
        <v>0</v>
      </c>
      <c r="Q192" s="221">
        <v>0</v>
      </c>
      <c r="R192" s="221">
        <v>0</v>
      </c>
      <c r="S192" s="221">
        <v>0</v>
      </c>
      <c r="T192" s="221">
        <v>0</v>
      </c>
      <c r="U192" s="221">
        <v>0</v>
      </c>
      <c r="V192" s="221">
        <v>0</v>
      </c>
      <c r="W192" s="221">
        <v>0</v>
      </c>
      <c r="X192" s="221">
        <v>0</v>
      </c>
      <c r="Y192" s="221">
        <v>0</v>
      </c>
      <c r="Z192" s="221">
        <v>0</v>
      </c>
      <c r="AA192" s="221">
        <v>0</v>
      </c>
      <c r="AB192" s="221">
        <v>0</v>
      </c>
      <c r="AC192" s="221">
        <v>0</v>
      </c>
      <c r="AD192" s="221">
        <v>0</v>
      </c>
      <c r="AE192" s="221">
        <v>0</v>
      </c>
      <c r="AF192" s="221">
        <v>0</v>
      </c>
      <c r="AG192" s="221">
        <v>0</v>
      </c>
      <c r="AH192" s="221">
        <v>0</v>
      </c>
    </row>
    <row r="193" spans="3:34" hidden="1" outlineLevel="1" x14ac:dyDescent="0.25">
      <c r="C193" s="220" t="s">
        <v>209</v>
      </c>
      <c r="D193" s="221">
        <v>0</v>
      </c>
      <c r="E193" s="222">
        <v>0</v>
      </c>
      <c r="F193" s="221">
        <v>0</v>
      </c>
      <c r="G193" s="221">
        <v>0</v>
      </c>
      <c r="H193" s="221">
        <v>0</v>
      </c>
      <c r="I193" s="221">
        <v>0</v>
      </c>
      <c r="J193" s="221">
        <v>0</v>
      </c>
      <c r="K193" s="221">
        <v>0</v>
      </c>
      <c r="L193" s="221">
        <v>0</v>
      </c>
      <c r="M193" s="221">
        <v>0</v>
      </c>
      <c r="N193" s="221">
        <v>0</v>
      </c>
      <c r="O193" s="221">
        <v>0</v>
      </c>
      <c r="P193" s="221">
        <v>0</v>
      </c>
      <c r="Q193" s="221">
        <v>0</v>
      </c>
      <c r="R193" s="221">
        <v>0</v>
      </c>
      <c r="S193" s="221">
        <v>0</v>
      </c>
      <c r="T193" s="221">
        <v>0</v>
      </c>
      <c r="U193" s="221">
        <v>0</v>
      </c>
      <c r="V193" s="221">
        <v>0</v>
      </c>
      <c r="W193" s="221">
        <v>0</v>
      </c>
      <c r="X193" s="221">
        <v>0</v>
      </c>
      <c r="Y193" s="221">
        <v>0</v>
      </c>
      <c r="Z193" s="221">
        <v>0</v>
      </c>
      <c r="AA193" s="221">
        <v>0</v>
      </c>
      <c r="AB193" s="221">
        <v>0</v>
      </c>
      <c r="AC193" s="221">
        <v>0</v>
      </c>
      <c r="AD193" s="221">
        <v>0</v>
      </c>
      <c r="AE193" s="221">
        <v>0</v>
      </c>
      <c r="AF193" s="221">
        <v>0</v>
      </c>
      <c r="AG193" s="221">
        <v>0</v>
      </c>
      <c r="AH193" s="221">
        <v>0</v>
      </c>
    </row>
    <row r="194" spans="3:34" hidden="1" outlineLevel="1" x14ac:dyDescent="0.25">
      <c r="C194" s="220" t="s">
        <v>210</v>
      </c>
      <c r="D194" s="221">
        <v>0</v>
      </c>
      <c r="E194" s="222">
        <v>0</v>
      </c>
      <c r="F194" s="221">
        <v>0</v>
      </c>
      <c r="G194" s="221">
        <v>0</v>
      </c>
      <c r="H194" s="221">
        <v>0</v>
      </c>
      <c r="I194" s="221">
        <v>0</v>
      </c>
      <c r="J194" s="221">
        <v>0</v>
      </c>
      <c r="K194" s="221">
        <v>0</v>
      </c>
      <c r="L194" s="221">
        <v>0</v>
      </c>
      <c r="M194" s="221">
        <v>0</v>
      </c>
      <c r="N194" s="221">
        <v>0</v>
      </c>
      <c r="O194" s="221">
        <v>0</v>
      </c>
      <c r="P194" s="221">
        <v>0</v>
      </c>
      <c r="Q194" s="221">
        <v>0</v>
      </c>
      <c r="R194" s="221">
        <v>0</v>
      </c>
      <c r="S194" s="221">
        <v>0</v>
      </c>
      <c r="T194" s="221">
        <v>0</v>
      </c>
      <c r="U194" s="221">
        <v>0</v>
      </c>
      <c r="V194" s="221">
        <v>0</v>
      </c>
      <c r="W194" s="221">
        <v>0</v>
      </c>
      <c r="X194" s="221">
        <v>0</v>
      </c>
      <c r="Y194" s="221">
        <v>0</v>
      </c>
      <c r="Z194" s="221">
        <v>0</v>
      </c>
      <c r="AA194" s="221">
        <v>0</v>
      </c>
      <c r="AB194" s="221">
        <v>0</v>
      </c>
      <c r="AC194" s="221">
        <v>0</v>
      </c>
      <c r="AD194" s="221">
        <v>0</v>
      </c>
      <c r="AE194" s="221">
        <v>0</v>
      </c>
      <c r="AF194" s="221">
        <v>0</v>
      </c>
      <c r="AG194" s="221">
        <v>0</v>
      </c>
      <c r="AH194" s="221">
        <v>0</v>
      </c>
    </row>
    <row r="195" spans="3:34" hidden="1" outlineLevel="1" x14ac:dyDescent="0.25">
      <c r="C195" s="220" t="s">
        <v>211</v>
      </c>
      <c r="D195" s="221">
        <v>0</v>
      </c>
      <c r="E195" s="222">
        <v>0</v>
      </c>
      <c r="F195" s="221">
        <v>0</v>
      </c>
      <c r="G195" s="221">
        <v>0</v>
      </c>
      <c r="H195" s="221">
        <v>0</v>
      </c>
      <c r="I195" s="221">
        <v>0</v>
      </c>
      <c r="J195" s="221">
        <v>0</v>
      </c>
      <c r="K195" s="221">
        <v>0</v>
      </c>
      <c r="L195" s="221">
        <v>0</v>
      </c>
      <c r="M195" s="221">
        <v>0</v>
      </c>
      <c r="N195" s="221">
        <v>0</v>
      </c>
      <c r="O195" s="221">
        <v>0</v>
      </c>
      <c r="P195" s="221">
        <v>0</v>
      </c>
      <c r="Q195" s="221">
        <v>0</v>
      </c>
      <c r="R195" s="221">
        <v>0</v>
      </c>
      <c r="S195" s="221">
        <v>0</v>
      </c>
      <c r="T195" s="221">
        <v>0</v>
      </c>
      <c r="U195" s="221">
        <v>0</v>
      </c>
      <c r="V195" s="221">
        <v>0</v>
      </c>
      <c r="W195" s="221">
        <v>0</v>
      </c>
      <c r="X195" s="221">
        <v>0</v>
      </c>
      <c r="Y195" s="221">
        <v>0</v>
      </c>
      <c r="Z195" s="221">
        <v>0</v>
      </c>
      <c r="AA195" s="221">
        <v>0</v>
      </c>
      <c r="AB195" s="221">
        <v>0</v>
      </c>
      <c r="AC195" s="221">
        <v>0</v>
      </c>
      <c r="AD195" s="221">
        <v>0</v>
      </c>
      <c r="AE195" s="221">
        <v>0</v>
      </c>
      <c r="AF195" s="221">
        <v>0</v>
      </c>
      <c r="AG195" s="221">
        <v>0</v>
      </c>
      <c r="AH195" s="221">
        <v>0</v>
      </c>
    </row>
    <row r="196" spans="3:34" hidden="1" outlineLevel="1" x14ac:dyDescent="0.25">
      <c r="C196" s="220"/>
    </row>
    <row r="197" spans="3:34" hidden="1" outlineLevel="1" x14ac:dyDescent="0.25">
      <c r="C197" s="494" t="s">
        <v>218</v>
      </c>
    </row>
    <row r="198" spans="3:34" hidden="1" outlineLevel="1" x14ac:dyDescent="0.25">
      <c r="C198" s="494"/>
    </row>
    <row r="199" spans="3:34" hidden="1" outlineLevel="1" x14ac:dyDescent="0.25">
      <c r="C199" s="494"/>
    </row>
    <row r="200" spans="3:34" hidden="1" outlineLevel="1" x14ac:dyDescent="0.25">
      <c r="C200" s="494"/>
    </row>
    <row r="201" spans="3:34" hidden="1" outlineLevel="1" x14ac:dyDescent="0.25">
      <c r="C201" s="495" t="s">
        <v>219</v>
      </c>
      <c r="D201" s="221">
        <v>0</v>
      </c>
      <c r="E201" s="222">
        <v>0</v>
      </c>
      <c r="F201" s="221">
        <v>0</v>
      </c>
      <c r="G201" s="221">
        <v>0</v>
      </c>
      <c r="H201" s="221">
        <v>0</v>
      </c>
      <c r="I201" s="221">
        <v>0</v>
      </c>
      <c r="J201" s="221">
        <v>0</v>
      </c>
      <c r="K201" s="221">
        <v>0</v>
      </c>
      <c r="L201" s="221">
        <v>0</v>
      </c>
      <c r="M201" s="221">
        <v>0</v>
      </c>
      <c r="N201" s="221">
        <v>0</v>
      </c>
      <c r="O201" s="221">
        <v>0</v>
      </c>
      <c r="P201" s="221">
        <v>0</v>
      </c>
      <c r="Q201" s="221">
        <v>0</v>
      </c>
      <c r="R201" s="221">
        <v>0</v>
      </c>
      <c r="S201" s="221">
        <v>0</v>
      </c>
      <c r="T201" s="221">
        <v>0</v>
      </c>
      <c r="U201" s="221">
        <v>0</v>
      </c>
      <c r="V201" s="221">
        <v>0</v>
      </c>
      <c r="W201" s="221">
        <v>0</v>
      </c>
      <c r="X201" s="221">
        <v>0</v>
      </c>
      <c r="Y201" s="221">
        <v>0</v>
      </c>
      <c r="Z201" s="221">
        <v>0</v>
      </c>
      <c r="AA201" s="221">
        <v>0</v>
      </c>
      <c r="AB201" s="221">
        <v>0</v>
      </c>
      <c r="AC201" s="221">
        <v>0</v>
      </c>
      <c r="AD201" s="221">
        <v>0</v>
      </c>
      <c r="AE201" s="221">
        <v>0</v>
      </c>
      <c r="AF201" s="221">
        <v>0</v>
      </c>
      <c r="AG201" s="221">
        <v>0</v>
      </c>
    </row>
    <row r="202" spans="3:34" hidden="1" outlineLevel="1" x14ac:dyDescent="0.25">
      <c r="C202" s="495"/>
      <c r="D202" s="221">
        <v>0</v>
      </c>
      <c r="E202" s="222">
        <v>0</v>
      </c>
      <c r="F202" s="221">
        <v>0</v>
      </c>
      <c r="G202" s="221">
        <v>0</v>
      </c>
      <c r="H202" s="221">
        <v>0</v>
      </c>
      <c r="I202" s="221">
        <v>0</v>
      </c>
      <c r="J202" s="221">
        <v>0</v>
      </c>
      <c r="K202" s="221">
        <v>0</v>
      </c>
      <c r="L202" s="221">
        <v>0</v>
      </c>
      <c r="M202" s="221">
        <v>0</v>
      </c>
      <c r="N202" s="221">
        <v>0</v>
      </c>
      <c r="O202" s="221">
        <v>0</v>
      </c>
      <c r="P202" s="221">
        <v>0</v>
      </c>
      <c r="Q202" s="221">
        <v>0</v>
      </c>
      <c r="R202" s="221">
        <v>0</v>
      </c>
      <c r="S202" s="221">
        <v>0</v>
      </c>
      <c r="T202" s="221">
        <v>0</v>
      </c>
      <c r="U202" s="221">
        <v>0</v>
      </c>
      <c r="V202" s="221">
        <v>0</v>
      </c>
      <c r="W202" s="221">
        <v>0</v>
      </c>
      <c r="X202" s="221">
        <v>0</v>
      </c>
      <c r="Y202" s="221">
        <v>0</v>
      </c>
      <c r="Z202" s="221">
        <v>0</v>
      </c>
      <c r="AA202" s="221">
        <v>0</v>
      </c>
      <c r="AB202" s="221">
        <v>0</v>
      </c>
      <c r="AC202" s="221">
        <v>0</v>
      </c>
      <c r="AD202" s="221">
        <v>0</v>
      </c>
      <c r="AE202" s="221">
        <v>0</v>
      </c>
      <c r="AF202" s="221">
        <v>0</v>
      </c>
      <c r="AG202" s="221">
        <v>0</v>
      </c>
    </row>
    <row r="203" spans="3:34" hidden="1" outlineLevel="1" x14ac:dyDescent="0.25">
      <c r="C203" s="495"/>
      <c r="D203" s="221">
        <v>0</v>
      </c>
      <c r="E203" s="222">
        <v>0</v>
      </c>
      <c r="F203" s="221">
        <v>0</v>
      </c>
      <c r="G203" s="221">
        <v>0</v>
      </c>
      <c r="H203" s="221">
        <v>0</v>
      </c>
      <c r="I203" s="221">
        <v>0</v>
      </c>
      <c r="J203" s="221">
        <v>0</v>
      </c>
      <c r="K203" s="221">
        <v>0</v>
      </c>
      <c r="L203" s="221">
        <v>0</v>
      </c>
      <c r="M203" s="221">
        <v>0</v>
      </c>
      <c r="N203" s="221">
        <v>0</v>
      </c>
      <c r="O203" s="221">
        <v>0</v>
      </c>
      <c r="P203" s="221">
        <v>0</v>
      </c>
      <c r="Q203" s="221">
        <v>0</v>
      </c>
      <c r="R203" s="221">
        <v>0</v>
      </c>
      <c r="S203" s="221">
        <v>0</v>
      </c>
      <c r="T203" s="221">
        <v>0</v>
      </c>
      <c r="U203" s="221">
        <v>0</v>
      </c>
      <c r="V203" s="221">
        <v>0</v>
      </c>
      <c r="W203" s="221">
        <v>0</v>
      </c>
      <c r="X203" s="221">
        <v>0</v>
      </c>
      <c r="Y203" s="221">
        <v>0</v>
      </c>
      <c r="Z203" s="221">
        <v>0</v>
      </c>
      <c r="AA203" s="221">
        <v>0</v>
      </c>
      <c r="AB203" s="221">
        <v>0</v>
      </c>
      <c r="AC203" s="221">
        <v>0</v>
      </c>
      <c r="AD203" s="221">
        <v>0</v>
      </c>
      <c r="AE203" s="221">
        <v>0</v>
      </c>
      <c r="AF203" s="221">
        <v>0</v>
      </c>
      <c r="AG203" s="221">
        <v>0</v>
      </c>
    </row>
    <row r="204" spans="3:34" hidden="1" outlineLevel="1" x14ac:dyDescent="0.25">
      <c r="C204" s="495"/>
      <c r="D204" s="221">
        <v>0</v>
      </c>
      <c r="E204" s="222">
        <v>0</v>
      </c>
      <c r="F204" s="221">
        <v>0</v>
      </c>
      <c r="G204" s="221">
        <v>0</v>
      </c>
      <c r="H204" s="221">
        <v>0</v>
      </c>
      <c r="I204" s="221">
        <v>0</v>
      </c>
      <c r="J204" s="221">
        <v>0</v>
      </c>
      <c r="K204" s="221">
        <v>0</v>
      </c>
      <c r="L204" s="221">
        <v>0</v>
      </c>
      <c r="M204" s="221">
        <v>0</v>
      </c>
      <c r="N204" s="221">
        <v>0</v>
      </c>
      <c r="O204" s="221">
        <v>0</v>
      </c>
      <c r="P204" s="221">
        <v>0</v>
      </c>
      <c r="Q204" s="221">
        <v>0</v>
      </c>
      <c r="R204" s="221">
        <v>0</v>
      </c>
      <c r="S204" s="221">
        <v>0</v>
      </c>
      <c r="T204" s="221">
        <v>0</v>
      </c>
      <c r="U204" s="221">
        <v>0</v>
      </c>
      <c r="V204" s="221">
        <v>0</v>
      </c>
      <c r="W204" s="221">
        <v>0</v>
      </c>
      <c r="X204" s="221">
        <v>0</v>
      </c>
      <c r="Y204" s="221">
        <v>0</v>
      </c>
      <c r="Z204" s="221">
        <v>0</v>
      </c>
      <c r="AA204" s="221">
        <v>0</v>
      </c>
      <c r="AB204" s="221">
        <v>0</v>
      </c>
      <c r="AC204" s="221">
        <v>0</v>
      </c>
      <c r="AD204" s="221">
        <v>0</v>
      </c>
      <c r="AE204" s="221">
        <v>0</v>
      </c>
      <c r="AF204" s="221">
        <v>0</v>
      </c>
      <c r="AG204" s="221">
        <v>0</v>
      </c>
    </row>
    <row r="205" spans="3:34" hidden="1" outlineLevel="1" x14ac:dyDescent="0.25">
      <c r="C205" s="221"/>
    </row>
    <row r="206" spans="3:34" hidden="1" outlineLevel="1" x14ac:dyDescent="0.25">
      <c r="C206" s="221"/>
    </row>
    <row r="207" spans="3:34" hidden="1" outlineLevel="1" x14ac:dyDescent="0.25">
      <c r="C207" s="221"/>
    </row>
    <row r="208" spans="3:34" hidden="1" outlineLevel="1" x14ac:dyDescent="0.25">
      <c r="C208" s="221"/>
    </row>
    <row r="209" spans="2:35" hidden="1" outlineLevel="1" x14ac:dyDescent="0.25">
      <c r="C209" s="496" t="s">
        <v>220</v>
      </c>
      <c r="D209" s="221">
        <v>0</v>
      </c>
      <c r="E209" s="222">
        <v>0</v>
      </c>
      <c r="F209" s="221">
        <v>0</v>
      </c>
      <c r="G209" s="221">
        <v>0</v>
      </c>
      <c r="H209" s="221">
        <v>0</v>
      </c>
      <c r="I209" s="221">
        <v>0</v>
      </c>
      <c r="J209" s="221">
        <v>0</v>
      </c>
      <c r="K209" s="221">
        <v>0</v>
      </c>
      <c r="L209" s="221">
        <v>0</v>
      </c>
      <c r="M209" s="221">
        <v>0</v>
      </c>
      <c r="N209" s="221">
        <v>0</v>
      </c>
      <c r="O209" s="221">
        <v>0</v>
      </c>
      <c r="P209" s="221">
        <v>0</v>
      </c>
      <c r="Q209" s="221">
        <v>0</v>
      </c>
      <c r="R209" s="221">
        <v>0</v>
      </c>
      <c r="S209" s="221">
        <v>0</v>
      </c>
      <c r="T209" s="221">
        <v>0</v>
      </c>
      <c r="U209" s="221">
        <v>0</v>
      </c>
      <c r="V209" s="221">
        <v>0</v>
      </c>
      <c r="W209" s="221">
        <v>0</v>
      </c>
      <c r="X209" s="221">
        <v>0</v>
      </c>
      <c r="Y209" s="221">
        <v>0</v>
      </c>
      <c r="Z209" s="221">
        <v>0</v>
      </c>
      <c r="AA209" s="221">
        <v>0</v>
      </c>
      <c r="AB209" s="221">
        <v>0</v>
      </c>
      <c r="AC209" s="221">
        <v>0</v>
      </c>
      <c r="AD209" s="221">
        <v>0</v>
      </c>
      <c r="AE209" s="221">
        <v>0</v>
      </c>
      <c r="AF209" s="221">
        <v>0</v>
      </c>
      <c r="AG209" s="221">
        <v>0</v>
      </c>
    </row>
    <row r="210" spans="2:35" hidden="1" outlineLevel="1" x14ac:dyDescent="0.25">
      <c r="C210" s="496"/>
      <c r="D210" s="221">
        <v>0</v>
      </c>
      <c r="E210" s="222">
        <v>0</v>
      </c>
      <c r="F210" s="221">
        <v>0</v>
      </c>
      <c r="G210" s="221">
        <v>0</v>
      </c>
      <c r="H210" s="221">
        <v>0</v>
      </c>
      <c r="I210" s="221">
        <v>0</v>
      </c>
      <c r="J210" s="221">
        <v>0</v>
      </c>
      <c r="K210" s="221">
        <v>0</v>
      </c>
      <c r="L210" s="221">
        <v>0</v>
      </c>
      <c r="M210" s="221">
        <v>0</v>
      </c>
      <c r="N210" s="221">
        <v>0</v>
      </c>
      <c r="O210" s="221">
        <v>0</v>
      </c>
      <c r="P210" s="221">
        <v>0</v>
      </c>
      <c r="Q210" s="221">
        <v>0</v>
      </c>
      <c r="R210" s="221">
        <v>0</v>
      </c>
      <c r="S210" s="221">
        <v>0</v>
      </c>
      <c r="T210" s="221">
        <v>0</v>
      </c>
      <c r="U210" s="221">
        <v>0</v>
      </c>
      <c r="V210" s="221">
        <v>0</v>
      </c>
      <c r="W210" s="221">
        <v>0</v>
      </c>
      <c r="X210" s="221">
        <v>0</v>
      </c>
      <c r="Y210" s="221">
        <v>0</v>
      </c>
      <c r="Z210" s="221">
        <v>0</v>
      </c>
      <c r="AA210" s="221">
        <v>0</v>
      </c>
      <c r="AB210" s="221">
        <v>0</v>
      </c>
      <c r="AC210" s="221">
        <v>0</v>
      </c>
      <c r="AD210" s="221">
        <v>0</v>
      </c>
      <c r="AE210" s="221">
        <v>0</v>
      </c>
      <c r="AF210" s="221">
        <v>0</v>
      </c>
      <c r="AG210" s="221">
        <v>0</v>
      </c>
    </row>
    <row r="211" spans="2:35" hidden="1" outlineLevel="1" x14ac:dyDescent="0.25">
      <c r="C211" s="496"/>
      <c r="D211" s="221">
        <v>0</v>
      </c>
      <c r="E211" s="222">
        <v>0</v>
      </c>
      <c r="F211" s="221">
        <v>0</v>
      </c>
      <c r="G211" s="221">
        <v>0</v>
      </c>
      <c r="H211" s="221">
        <v>0</v>
      </c>
      <c r="I211" s="221">
        <v>0</v>
      </c>
      <c r="J211" s="221">
        <v>0</v>
      </c>
      <c r="K211" s="221">
        <v>0</v>
      </c>
      <c r="L211" s="221">
        <v>0</v>
      </c>
      <c r="M211" s="221">
        <v>0</v>
      </c>
      <c r="N211" s="221">
        <v>0</v>
      </c>
      <c r="O211" s="221">
        <v>0</v>
      </c>
      <c r="P211" s="221">
        <v>0</v>
      </c>
      <c r="Q211" s="221">
        <v>0</v>
      </c>
      <c r="R211" s="221">
        <v>0</v>
      </c>
      <c r="S211" s="221">
        <v>0</v>
      </c>
      <c r="T211" s="221">
        <v>0</v>
      </c>
      <c r="U211" s="221">
        <v>0</v>
      </c>
      <c r="V211" s="221">
        <v>0</v>
      </c>
      <c r="W211" s="221">
        <v>0</v>
      </c>
      <c r="X211" s="221">
        <v>0</v>
      </c>
      <c r="Y211" s="221">
        <v>0</v>
      </c>
      <c r="Z211" s="221">
        <v>0</v>
      </c>
      <c r="AA211" s="221">
        <v>0</v>
      </c>
      <c r="AB211" s="221">
        <v>0</v>
      </c>
      <c r="AC211" s="221">
        <v>0</v>
      </c>
      <c r="AD211" s="221">
        <v>0</v>
      </c>
      <c r="AE211" s="221">
        <v>0</v>
      </c>
      <c r="AF211" s="221">
        <v>0</v>
      </c>
      <c r="AG211" s="221">
        <v>0</v>
      </c>
    </row>
    <row r="212" spans="2:35" hidden="1" outlineLevel="1" x14ac:dyDescent="0.25">
      <c r="C212" s="496"/>
      <c r="D212" s="221">
        <v>0</v>
      </c>
      <c r="E212" s="222">
        <v>0</v>
      </c>
      <c r="F212" s="221">
        <v>0</v>
      </c>
      <c r="G212" s="221">
        <v>0</v>
      </c>
      <c r="H212" s="221">
        <v>0</v>
      </c>
      <c r="I212" s="221">
        <v>0</v>
      </c>
      <c r="J212" s="221">
        <v>0</v>
      </c>
      <c r="K212" s="221">
        <v>0</v>
      </c>
      <c r="L212" s="221">
        <v>0</v>
      </c>
      <c r="M212" s="221">
        <v>0</v>
      </c>
      <c r="N212" s="221">
        <v>0</v>
      </c>
      <c r="O212" s="221">
        <v>0</v>
      </c>
      <c r="P212" s="221">
        <v>0</v>
      </c>
      <c r="Q212" s="221">
        <v>0</v>
      </c>
      <c r="R212" s="221">
        <v>0</v>
      </c>
      <c r="S212" s="221">
        <v>0</v>
      </c>
      <c r="T212" s="221">
        <v>0</v>
      </c>
      <c r="U212" s="221">
        <v>0</v>
      </c>
      <c r="V212" s="221">
        <v>0</v>
      </c>
      <c r="W212" s="221">
        <v>0</v>
      </c>
      <c r="X212" s="221">
        <v>0</v>
      </c>
      <c r="Y212" s="221">
        <v>0</v>
      </c>
      <c r="Z212" s="221">
        <v>0</v>
      </c>
      <c r="AA212" s="221">
        <v>0</v>
      </c>
      <c r="AB212" s="221">
        <v>0</v>
      </c>
      <c r="AC212" s="221">
        <v>0</v>
      </c>
      <c r="AD212" s="221">
        <v>0</v>
      </c>
      <c r="AE212" s="221">
        <v>0</v>
      </c>
      <c r="AF212" s="221">
        <v>0</v>
      </c>
      <c r="AG212" s="221">
        <v>0</v>
      </c>
    </row>
    <row r="213" spans="2:35" ht="13.8" collapsed="1" thickBot="1" x14ac:dyDescent="0.3">
      <c r="C213" s="219"/>
      <c r="D213" s="219"/>
    </row>
    <row r="214" spans="2:35" x14ac:dyDescent="0.25">
      <c r="B214" s="257"/>
      <c r="C214" s="258" t="s">
        <v>222</v>
      </c>
      <c r="D214" s="259"/>
      <c r="E214" s="259"/>
      <c r="F214" s="259"/>
      <c r="G214" s="259"/>
      <c r="H214" s="259"/>
      <c r="I214" s="259"/>
      <c r="J214" s="259"/>
      <c r="K214" s="259"/>
      <c r="L214" s="259"/>
      <c r="M214" s="259"/>
      <c r="N214" s="259"/>
      <c r="O214" s="259"/>
      <c r="P214" s="259"/>
      <c r="Q214" s="259"/>
      <c r="R214" s="259"/>
      <c r="S214" s="259"/>
      <c r="T214" s="259"/>
      <c r="U214" s="259"/>
      <c r="V214" s="259"/>
      <c r="W214" s="259"/>
      <c r="X214" s="259"/>
      <c r="Y214" s="259"/>
      <c r="Z214" s="259"/>
      <c r="AA214" s="259"/>
      <c r="AB214" s="259"/>
      <c r="AC214" s="259"/>
      <c r="AD214" s="259"/>
      <c r="AE214" s="259"/>
      <c r="AF214" s="259"/>
      <c r="AG214" s="259"/>
      <c r="AH214" s="259"/>
      <c r="AI214" s="260">
        <v>0</v>
      </c>
    </row>
    <row r="215" spans="2:35" ht="12.75" customHeight="1" x14ac:dyDescent="0.25">
      <c r="B215" s="481" t="s">
        <v>231</v>
      </c>
      <c r="C215" s="261" t="s">
        <v>193</v>
      </c>
      <c r="D215" s="262">
        <v>0</v>
      </c>
      <c r="E215" s="263">
        <v>0</v>
      </c>
      <c r="F215" s="262">
        <v>0</v>
      </c>
      <c r="G215" s="262">
        <v>0</v>
      </c>
      <c r="H215" s="262">
        <v>0</v>
      </c>
      <c r="I215" s="262">
        <v>0</v>
      </c>
      <c r="J215" s="262">
        <v>0</v>
      </c>
      <c r="K215" s="262">
        <v>0</v>
      </c>
      <c r="L215" s="262">
        <v>0</v>
      </c>
      <c r="M215" s="262">
        <v>0</v>
      </c>
      <c r="N215" s="262">
        <v>0</v>
      </c>
      <c r="O215" s="262">
        <v>0</v>
      </c>
      <c r="P215" s="262">
        <v>0</v>
      </c>
      <c r="Q215" s="262">
        <v>0</v>
      </c>
      <c r="R215" s="262">
        <v>0</v>
      </c>
      <c r="S215" s="262">
        <v>0</v>
      </c>
      <c r="T215" s="262">
        <v>0</v>
      </c>
      <c r="U215" s="262">
        <v>0</v>
      </c>
      <c r="V215" s="262">
        <v>0</v>
      </c>
      <c r="W215" s="262">
        <v>0</v>
      </c>
      <c r="X215" s="262">
        <v>0</v>
      </c>
      <c r="Y215" s="262">
        <v>0</v>
      </c>
      <c r="Z215" s="262">
        <v>0</v>
      </c>
      <c r="AA215" s="262">
        <v>0</v>
      </c>
      <c r="AB215" s="262">
        <v>0</v>
      </c>
      <c r="AC215" s="262">
        <v>0</v>
      </c>
      <c r="AD215" s="262">
        <v>0</v>
      </c>
      <c r="AE215" s="262">
        <v>0</v>
      </c>
      <c r="AF215" s="262">
        <v>0</v>
      </c>
      <c r="AG215" s="262">
        <v>0</v>
      </c>
      <c r="AH215" s="262">
        <v>0</v>
      </c>
      <c r="AI215" s="264">
        <v>0</v>
      </c>
    </row>
    <row r="216" spans="2:35" x14ac:dyDescent="0.25">
      <c r="B216" s="481"/>
      <c r="C216" s="265" t="s">
        <v>223</v>
      </c>
      <c r="D216" s="263"/>
      <c r="E216" s="263"/>
      <c r="F216" s="263"/>
      <c r="G216" s="263"/>
      <c r="H216" s="263"/>
      <c r="I216" s="263"/>
      <c r="J216" s="263"/>
      <c r="K216" s="263"/>
      <c r="L216" s="263"/>
      <c r="M216" s="263"/>
      <c r="N216" s="263"/>
      <c r="O216" s="263"/>
      <c r="P216" s="263"/>
      <c r="Q216" s="263"/>
      <c r="R216" s="263"/>
      <c r="S216" s="263"/>
      <c r="T216" s="263"/>
      <c r="U216" s="263"/>
      <c r="V216" s="263"/>
      <c r="W216" s="263"/>
      <c r="X216" s="263"/>
      <c r="Y216" s="263"/>
      <c r="Z216" s="263"/>
      <c r="AA216" s="263"/>
      <c r="AB216" s="263"/>
      <c r="AC216" s="263"/>
      <c r="AD216" s="263"/>
      <c r="AE216" s="263"/>
      <c r="AF216" s="263"/>
      <c r="AG216" s="263"/>
      <c r="AH216" s="263"/>
      <c r="AI216" s="264"/>
    </row>
    <row r="217" spans="2:35" x14ac:dyDescent="0.25">
      <c r="B217" s="481"/>
      <c r="C217" s="265" t="s">
        <v>195</v>
      </c>
      <c r="D217" s="263"/>
      <c r="E217" s="263"/>
      <c r="F217" s="263"/>
      <c r="G217" s="263"/>
      <c r="H217" s="263"/>
      <c r="I217" s="263"/>
      <c r="J217" s="263"/>
      <c r="K217" s="263"/>
      <c r="L217" s="263"/>
      <c r="M217" s="263"/>
      <c r="N217" s="263"/>
      <c r="O217" s="263"/>
      <c r="P217" s="263"/>
      <c r="Q217" s="263"/>
      <c r="R217" s="263"/>
      <c r="S217" s="263"/>
      <c r="T217" s="263"/>
      <c r="U217" s="263"/>
      <c r="V217" s="263"/>
      <c r="W217" s="263"/>
      <c r="X217" s="263"/>
      <c r="Y217" s="263"/>
      <c r="Z217" s="263"/>
      <c r="AA217" s="263"/>
      <c r="AB217" s="263"/>
      <c r="AC217" s="263"/>
      <c r="AD217" s="263"/>
      <c r="AE217" s="263"/>
      <c r="AF217" s="263"/>
      <c r="AG217" s="263"/>
      <c r="AH217" s="263"/>
      <c r="AI217" s="264">
        <v>0</v>
      </c>
    </row>
    <row r="218" spans="2:35" ht="13.8" thickBot="1" x14ac:dyDescent="0.3">
      <c r="B218" s="481"/>
      <c r="C218" s="265" t="s">
        <v>196</v>
      </c>
      <c r="D218" s="263">
        <v>0</v>
      </c>
      <c r="E218" s="263">
        <v>0</v>
      </c>
      <c r="F218" s="263">
        <v>0</v>
      </c>
      <c r="G218" s="263">
        <v>0</v>
      </c>
      <c r="H218" s="263">
        <v>0</v>
      </c>
      <c r="I218" s="263">
        <v>0</v>
      </c>
      <c r="J218" s="263">
        <v>0</v>
      </c>
      <c r="K218" s="263">
        <v>0</v>
      </c>
      <c r="L218" s="263">
        <v>0</v>
      </c>
      <c r="M218" s="263">
        <v>0</v>
      </c>
      <c r="N218" s="263">
        <v>0</v>
      </c>
      <c r="O218" s="263">
        <v>0</v>
      </c>
      <c r="P218" s="263">
        <v>0</v>
      </c>
      <c r="Q218" s="263">
        <v>0</v>
      </c>
      <c r="R218" s="263">
        <v>0</v>
      </c>
      <c r="S218" s="263">
        <v>0</v>
      </c>
      <c r="T218" s="263">
        <v>0</v>
      </c>
      <c r="U218" s="263">
        <v>0</v>
      </c>
      <c r="V218" s="263">
        <v>0</v>
      </c>
      <c r="W218" s="263">
        <v>0</v>
      </c>
      <c r="X218" s="263">
        <v>0</v>
      </c>
      <c r="Y218" s="263">
        <v>0</v>
      </c>
      <c r="Z218" s="263">
        <v>0</v>
      </c>
      <c r="AA218" s="263">
        <v>0</v>
      </c>
      <c r="AB218" s="263">
        <v>0</v>
      </c>
      <c r="AC218" s="263">
        <v>0</v>
      </c>
      <c r="AD218" s="263">
        <v>0</v>
      </c>
      <c r="AE218" s="263">
        <v>0</v>
      </c>
      <c r="AF218" s="263"/>
      <c r="AG218" s="263"/>
      <c r="AH218" s="263"/>
      <c r="AI218" s="264"/>
    </row>
    <row r="219" spans="2:35" x14ac:dyDescent="0.25">
      <c r="B219" s="481"/>
      <c r="C219" s="265" t="s">
        <v>197</v>
      </c>
      <c r="D219" s="266">
        <v>0</v>
      </c>
      <c r="E219" s="266">
        <v>0</v>
      </c>
      <c r="F219" s="266">
        <v>0</v>
      </c>
      <c r="G219" s="266">
        <v>0</v>
      </c>
      <c r="H219" s="266">
        <v>0</v>
      </c>
      <c r="I219" s="266">
        <v>0</v>
      </c>
      <c r="J219" s="266">
        <v>0</v>
      </c>
      <c r="K219" s="266">
        <v>0</v>
      </c>
      <c r="L219" s="266">
        <v>0</v>
      </c>
      <c r="M219" s="266">
        <v>0</v>
      </c>
      <c r="N219" s="266">
        <v>0</v>
      </c>
      <c r="O219" s="266">
        <v>0</v>
      </c>
      <c r="P219" s="266">
        <v>0</v>
      </c>
      <c r="Q219" s="266">
        <v>0</v>
      </c>
      <c r="R219" s="266">
        <v>0</v>
      </c>
      <c r="S219" s="266">
        <v>0</v>
      </c>
      <c r="T219" s="266">
        <v>0</v>
      </c>
      <c r="U219" s="266">
        <v>0</v>
      </c>
      <c r="V219" s="266">
        <v>0</v>
      </c>
      <c r="W219" s="266">
        <v>0</v>
      </c>
      <c r="X219" s="266">
        <v>0</v>
      </c>
      <c r="Y219" s="266">
        <v>0</v>
      </c>
      <c r="Z219" s="266">
        <v>0</v>
      </c>
      <c r="AA219" s="266">
        <v>0</v>
      </c>
      <c r="AB219" s="266">
        <v>0</v>
      </c>
      <c r="AC219" s="266">
        <v>0</v>
      </c>
      <c r="AD219" s="266">
        <v>0</v>
      </c>
      <c r="AE219" s="266">
        <v>0</v>
      </c>
      <c r="AF219" s="263"/>
      <c r="AG219" s="263"/>
      <c r="AH219" s="263"/>
      <c r="AI219" s="264"/>
    </row>
    <row r="220" spans="2:35" ht="13.8" thickBot="1" x14ac:dyDescent="0.3">
      <c r="B220" s="481"/>
      <c r="C220" s="265" t="s">
        <v>198</v>
      </c>
      <c r="D220" s="263">
        <v>0</v>
      </c>
      <c r="E220" s="263">
        <v>0</v>
      </c>
      <c r="F220" s="263">
        <v>0</v>
      </c>
      <c r="G220" s="263">
        <v>0</v>
      </c>
      <c r="H220" s="263">
        <v>0</v>
      </c>
      <c r="I220" s="263">
        <v>0</v>
      </c>
      <c r="J220" s="263">
        <v>0</v>
      </c>
      <c r="K220" s="263">
        <v>0</v>
      </c>
      <c r="L220" s="263">
        <v>0</v>
      </c>
      <c r="M220" s="263">
        <v>0</v>
      </c>
      <c r="N220" s="263">
        <v>0</v>
      </c>
      <c r="O220" s="263">
        <v>0</v>
      </c>
      <c r="P220" s="263">
        <v>0</v>
      </c>
      <c r="Q220" s="263">
        <v>0</v>
      </c>
      <c r="R220" s="263">
        <v>0</v>
      </c>
      <c r="S220" s="263">
        <v>0</v>
      </c>
      <c r="T220" s="263">
        <v>0</v>
      </c>
      <c r="U220" s="263">
        <v>0</v>
      </c>
      <c r="V220" s="263">
        <v>0</v>
      </c>
      <c r="W220" s="263">
        <v>0</v>
      </c>
      <c r="X220" s="263">
        <v>0</v>
      </c>
      <c r="Y220" s="263">
        <v>0</v>
      </c>
      <c r="Z220" s="263">
        <v>0</v>
      </c>
      <c r="AA220" s="263">
        <v>0</v>
      </c>
      <c r="AB220" s="263">
        <v>0</v>
      </c>
      <c r="AC220" s="263">
        <v>0</v>
      </c>
      <c r="AD220" s="263">
        <v>0</v>
      </c>
      <c r="AE220" s="263">
        <v>0</v>
      </c>
      <c r="AF220" s="263"/>
      <c r="AG220" s="263"/>
      <c r="AH220" s="263"/>
      <c r="AI220" s="264"/>
    </row>
    <row r="221" spans="2:35" ht="13.8" thickBot="1" x14ac:dyDescent="0.3">
      <c r="B221" s="482"/>
      <c r="C221" s="267" t="s">
        <v>199</v>
      </c>
      <c r="D221" s="266">
        <v>0</v>
      </c>
      <c r="E221" s="266">
        <v>0</v>
      </c>
      <c r="F221" s="266">
        <v>0</v>
      </c>
      <c r="G221" s="266">
        <v>0</v>
      </c>
      <c r="H221" s="266">
        <v>0</v>
      </c>
      <c r="I221" s="266">
        <v>0</v>
      </c>
      <c r="J221" s="266">
        <v>0</v>
      </c>
      <c r="K221" s="266">
        <v>0</v>
      </c>
      <c r="L221" s="266">
        <v>0</v>
      </c>
      <c r="M221" s="266">
        <v>0</v>
      </c>
      <c r="N221" s="266">
        <v>0</v>
      </c>
      <c r="O221" s="266">
        <v>0</v>
      </c>
      <c r="P221" s="266">
        <v>0</v>
      </c>
      <c r="Q221" s="266">
        <v>0</v>
      </c>
      <c r="R221" s="266">
        <v>0</v>
      </c>
      <c r="S221" s="266">
        <v>0</v>
      </c>
      <c r="T221" s="266">
        <v>0</v>
      </c>
      <c r="U221" s="266">
        <v>0</v>
      </c>
      <c r="V221" s="266">
        <v>0</v>
      </c>
      <c r="W221" s="266">
        <v>0</v>
      </c>
      <c r="X221" s="266">
        <v>0</v>
      </c>
      <c r="Y221" s="266">
        <v>0</v>
      </c>
      <c r="Z221" s="266">
        <v>0</v>
      </c>
      <c r="AA221" s="266">
        <v>0</v>
      </c>
      <c r="AB221" s="266">
        <v>0</v>
      </c>
      <c r="AC221" s="266">
        <v>0</v>
      </c>
      <c r="AD221" s="266">
        <v>0</v>
      </c>
      <c r="AE221" s="266">
        <v>0</v>
      </c>
      <c r="AF221" s="268"/>
      <c r="AG221" s="268"/>
      <c r="AH221" s="268"/>
      <c r="AI221" s="269"/>
    </row>
    <row r="222" spans="2:35" hidden="1" x14ac:dyDescent="0.25">
      <c r="AH222" s="221"/>
    </row>
    <row r="223" spans="2:35" hidden="1" x14ac:dyDescent="0.25">
      <c r="B223" s="497" t="s">
        <v>231</v>
      </c>
      <c r="C223" s="233" t="s">
        <v>224</v>
      </c>
      <c r="D223" s="270">
        <v>0</v>
      </c>
      <c r="E223" s="234">
        <v>0</v>
      </c>
      <c r="F223" s="270">
        <v>0</v>
      </c>
      <c r="G223" s="270">
        <v>0</v>
      </c>
      <c r="H223" s="270">
        <v>0</v>
      </c>
      <c r="I223" s="270">
        <v>0</v>
      </c>
      <c r="J223" s="270">
        <v>0</v>
      </c>
      <c r="K223" s="270">
        <v>0</v>
      </c>
      <c r="L223" s="270">
        <v>0</v>
      </c>
      <c r="M223" s="270">
        <v>0</v>
      </c>
      <c r="N223" s="270">
        <v>0</v>
      </c>
      <c r="O223" s="270">
        <v>0</v>
      </c>
      <c r="P223" s="270">
        <v>0</v>
      </c>
      <c r="Q223" s="270">
        <v>0</v>
      </c>
      <c r="R223" s="270">
        <v>0</v>
      </c>
      <c r="S223" s="270">
        <v>0</v>
      </c>
      <c r="T223" s="270">
        <v>0</v>
      </c>
      <c r="U223" s="270">
        <v>0</v>
      </c>
      <c r="V223" s="270">
        <v>0</v>
      </c>
      <c r="W223" s="270">
        <v>0</v>
      </c>
      <c r="X223" s="270">
        <v>0</v>
      </c>
      <c r="Y223" s="270">
        <v>0</v>
      </c>
      <c r="Z223" s="270">
        <v>0</v>
      </c>
      <c r="AA223" s="270">
        <v>0</v>
      </c>
      <c r="AB223" s="270">
        <v>0</v>
      </c>
      <c r="AC223" s="270">
        <v>0</v>
      </c>
      <c r="AD223" s="270">
        <v>0</v>
      </c>
      <c r="AE223" s="270">
        <v>0</v>
      </c>
      <c r="AF223" s="270"/>
      <c r="AG223" s="270"/>
      <c r="AH223" s="270"/>
      <c r="AI223" s="271">
        <v>0</v>
      </c>
    </row>
    <row r="224" spans="2:35" hidden="1" x14ac:dyDescent="0.25">
      <c r="B224" s="498"/>
      <c r="C224" s="235" t="s">
        <v>225</v>
      </c>
      <c r="D224" s="272">
        <v>0</v>
      </c>
      <c r="E224" s="236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2">
        <v>0</v>
      </c>
      <c r="P224" s="272">
        <v>0</v>
      </c>
      <c r="Q224" s="272">
        <v>0</v>
      </c>
      <c r="R224" s="272">
        <v>0</v>
      </c>
      <c r="S224" s="272">
        <v>0</v>
      </c>
      <c r="T224" s="272">
        <v>0</v>
      </c>
      <c r="U224" s="272">
        <v>0</v>
      </c>
      <c r="V224" s="272">
        <v>0</v>
      </c>
      <c r="W224" s="272">
        <v>0</v>
      </c>
      <c r="X224" s="272">
        <v>0</v>
      </c>
      <c r="Y224" s="272">
        <v>0</v>
      </c>
      <c r="Z224" s="272">
        <v>0</v>
      </c>
      <c r="AA224" s="272">
        <v>0</v>
      </c>
      <c r="AB224" s="272">
        <v>0</v>
      </c>
      <c r="AC224" s="272">
        <v>0</v>
      </c>
      <c r="AD224" s="272">
        <v>0</v>
      </c>
      <c r="AE224" s="272">
        <v>0</v>
      </c>
      <c r="AF224" s="272"/>
      <c r="AG224" s="272"/>
      <c r="AH224" s="272"/>
      <c r="AI224" s="273">
        <v>0</v>
      </c>
    </row>
    <row r="225" spans="1:35" hidden="1" x14ac:dyDescent="0.25">
      <c r="B225" s="498"/>
      <c r="C225" s="235" t="s">
        <v>226</v>
      </c>
      <c r="D225" s="272">
        <v>0</v>
      </c>
      <c r="E225" s="236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0</v>
      </c>
      <c r="N225" s="272">
        <v>0</v>
      </c>
      <c r="O225" s="272">
        <v>0</v>
      </c>
      <c r="P225" s="272">
        <v>0</v>
      </c>
      <c r="Q225" s="272">
        <v>0</v>
      </c>
      <c r="R225" s="272">
        <v>0</v>
      </c>
      <c r="S225" s="272">
        <v>0</v>
      </c>
      <c r="T225" s="272">
        <v>0</v>
      </c>
      <c r="U225" s="272">
        <v>0</v>
      </c>
      <c r="V225" s="272">
        <v>0</v>
      </c>
      <c r="W225" s="272">
        <v>0</v>
      </c>
      <c r="X225" s="272">
        <v>0</v>
      </c>
      <c r="Y225" s="272">
        <v>0</v>
      </c>
      <c r="Z225" s="272">
        <v>0</v>
      </c>
      <c r="AA225" s="272">
        <v>0</v>
      </c>
      <c r="AB225" s="272">
        <v>0</v>
      </c>
      <c r="AC225" s="272">
        <v>0</v>
      </c>
      <c r="AD225" s="272">
        <v>0</v>
      </c>
      <c r="AE225" s="272">
        <v>0</v>
      </c>
      <c r="AF225" s="272"/>
      <c r="AG225" s="272"/>
      <c r="AH225" s="272"/>
      <c r="AI225" s="273">
        <v>0</v>
      </c>
    </row>
    <row r="226" spans="1:35" ht="13.8" hidden="1" thickBot="1" x14ac:dyDescent="0.3">
      <c r="B226" s="499"/>
      <c r="C226" s="237" t="s">
        <v>227</v>
      </c>
      <c r="D226" s="274">
        <v>0</v>
      </c>
      <c r="E226" s="238">
        <v>0</v>
      </c>
      <c r="F226" s="274">
        <v>0</v>
      </c>
      <c r="G226" s="274">
        <v>0</v>
      </c>
      <c r="H226" s="274">
        <v>0</v>
      </c>
      <c r="I226" s="274">
        <v>0</v>
      </c>
      <c r="J226" s="274">
        <v>0</v>
      </c>
      <c r="K226" s="274">
        <v>0</v>
      </c>
      <c r="L226" s="274">
        <v>0</v>
      </c>
      <c r="M226" s="274">
        <v>0</v>
      </c>
      <c r="N226" s="274">
        <v>0</v>
      </c>
      <c r="O226" s="274">
        <v>0</v>
      </c>
      <c r="P226" s="274">
        <v>0</v>
      </c>
      <c r="Q226" s="274">
        <v>0</v>
      </c>
      <c r="R226" s="274">
        <v>0</v>
      </c>
      <c r="S226" s="274">
        <v>0</v>
      </c>
      <c r="T226" s="274">
        <v>0</v>
      </c>
      <c r="U226" s="274">
        <v>0</v>
      </c>
      <c r="V226" s="274">
        <v>0</v>
      </c>
      <c r="W226" s="274">
        <v>0</v>
      </c>
      <c r="X226" s="274">
        <v>0</v>
      </c>
      <c r="Y226" s="274">
        <v>0</v>
      </c>
      <c r="Z226" s="274">
        <v>0</v>
      </c>
      <c r="AA226" s="274">
        <v>0</v>
      </c>
      <c r="AB226" s="274">
        <v>0</v>
      </c>
      <c r="AC226" s="274">
        <v>0</v>
      </c>
      <c r="AD226" s="274">
        <v>0</v>
      </c>
      <c r="AE226" s="274">
        <v>0</v>
      </c>
      <c r="AF226" s="274"/>
      <c r="AG226" s="274"/>
      <c r="AH226" s="274"/>
      <c r="AI226" s="275">
        <v>0</v>
      </c>
    </row>
    <row r="227" spans="1:35" hidden="1" x14ac:dyDescent="0.25"/>
    <row r="228" spans="1:35" ht="26.4" hidden="1" x14ac:dyDescent="0.25">
      <c r="A228" s="221"/>
      <c r="B228" s="221"/>
      <c r="C228" s="221"/>
      <c r="E228" s="221"/>
      <c r="V228" s="276">
        <v>44470</v>
      </c>
      <c r="AA228" s="500" t="s">
        <v>232</v>
      </c>
      <c r="AB228" s="501"/>
      <c r="AC228" s="506"/>
      <c r="AD228" s="507"/>
      <c r="AE228" s="277" t="s">
        <v>233</v>
      </c>
      <c r="AF228" s="278" t="s">
        <v>234</v>
      </c>
      <c r="AG228" s="278" t="s">
        <v>235</v>
      </c>
      <c r="AH228" s="279" t="s">
        <v>245</v>
      </c>
    </row>
    <row r="229" spans="1:35" hidden="1" x14ac:dyDescent="0.25">
      <c r="A229" s="221"/>
      <c r="B229" s="221"/>
      <c r="C229" s="221"/>
      <c r="E229" s="221"/>
      <c r="U229" s="232" t="s">
        <v>236</v>
      </c>
      <c r="V229" s="280" t="s">
        <v>256</v>
      </c>
      <c r="W229" s="195"/>
      <c r="X229" s="195"/>
      <c r="Y229" s="195"/>
      <c r="AA229" s="502"/>
      <c r="AB229" s="503"/>
      <c r="AC229" s="508" t="s">
        <v>237</v>
      </c>
      <c r="AD229" s="509"/>
      <c r="AE229" s="217">
        <v>68</v>
      </c>
      <c r="AF229" s="217">
        <v>357</v>
      </c>
      <c r="AG229" s="217">
        <v>90</v>
      </c>
      <c r="AH229" s="281">
        <v>-2146826265</v>
      </c>
    </row>
    <row r="230" spans="1:35" hidden="1" x14ac:dyDescent="0.25">
      <c r="A230" s="221"/>
      <c r="B230" s="221"/>
      <c r="C230" s="221"/>
      <c r="E230" s="221"/>
      <c r="U230" s="232" t="s">
        <v>238</v>
      </c>
      <c r="V230" s="280" t="s">
        <v>256</v>
      </c>
      <c r="W230" s="195"/>
      <c r="X230" s="195"/>
      <c r="Y230" s="195"/>
      <c r="AA230" s="502"/>
      <c r="AB230" s="503"/>
      <c r="AC230" s="508" t="s">
        <v>239</v>
      </c>
      <c r="AD230" s="509"/>
      <c r="AE230" s="217">
        <v>90</v>
      </c>
      <c r="AF230" s="217">
        <v>357</v>
      </c>
      <c r="AG230" s="217">
        <v>240</v>
      </c>
      <c r="AH230" s="281">
        <v>-2146826265</v>
      </c>
    </row>
    <row r="231" spans="1:35" hidden="1" x14ac:dyDescent="0.25"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232" t="s">
        <v>240</v>
      </c>
      <c r="V231" s="282" t="s">
        <v>256</v>
      </c>
      <c r="W231" s="195"/>
      <c r="X231" s="195"/>
      <c r="Y231" s="195"/>
      <c r="Z231" s="195"/>
      <c r="AA231" s="502"/>
      <c r="AB231" s="503"/>
      <c r="AC231" s="508" t="s">
        <v>241</v>
      </c>
      <c r="AD231" s="509"/>
      <c r="AE231" s="217">
        <v>0</v>
      </c>
      <c r="AF231" s="217">
        <v>0</v>
      </c>
      <c r="AG231" s="217">
        <v>0</v>
      </c>
      <c r="AH231" s="281">
        <v>-2146826265</v>
      </c>
    </row>
    <row r="232" spans="1:35" hidden="1" x14ac:dyDescent="0.25"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502"/>
      <c r="AB232" s="503"/>
      <c r="AC232" s="508" t="s">
        <v>242</v>
      </c>
      <c r="AD232" s="509"/>
      <c r="AE232" s="217">
        <v>0</v>
      </c>
      <c r="AF232" s="217">
        <v>0</v>
      </c>
      <c r="AG232" s="217">
        <v>0</v>
      </c>
      <c r="AH232" s="281">
        <v>-2146826265</v>
      </c>
    </row>
    <row r="233" spans="1:35" ht="13.8" hidden="1" thickBot="1" x14ac:dyDescent="0.3">
      <c r="B233" s="195"/>
      <c r="C233" s="195"/>
      <c r="D233" s="195"/>
      <c r="E233" s="195"/>
      <c r="F233" s="195"/>
      <c r="G233" s="195"/>
      <c r="H233" s="195"/>
      <c r="I233" s="195"/>
      <c r="J233" s="195"/>
      <c r="K233" s="195"/>
      <c r="L233" s="195"/>
      <c r="M233" s="195"/>
      <c r="N233" s="195"/>
      <c r="O233" s="195"/>
      <c r="P233" s="195"/>
      <c r="Q233" s="195"/>
      <c r="R233" s="195"/>
      <c r="S233" s="195"/>
      <c r="T233" s="195"/>
      <c r="U233" s="195"/>
      <c r="V233" s="195"/>
      <c r="W233" s="195"/>
      <c r="X233" s="195"/>
      <c r="Y233" s="195"/>
      <c r="Z233" s="195"/>
      <c r="AA233" s="504"/>
      <c r="AB233" s="505"/>
      <c r="AC233" s="510" t="s">
        <v>243</v>
      </c>
      <c r="AD233" s="511"/>
      <c r="AE233" s="217">
        <v>0</v>
      </c>
      <c r="AF233" s="217">
        <v>0</v>
      </c>
      <c r="AG233" s="283"/>
      <c r="AH233" s="284">
        <v>-2146826265</v>
      </c>
    </row>
    <row r="234" spans="1:35" hidden="1" x14ac:dyDescent="0.25">
      <c r="B234" s="195"/>
      <c r="C234" s="195"/>
      <c r="D234" s="195"/>
      <c r="E234" s="195"/>
      <c r="F234" s="195"/>
      <c r="G234" s="195"/>
      <c r="H234" s="195"/>
      <c r="I234" s="195"/>
      <c r="J234" s="195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5"/>
      <c r="W234" s="195"/>
      <c r="X234" s="195"/>
      <c r="Y234" s="195"/>
      <c r="Z234" s="195"/>
      <c r="AA234" s="195"/>
    </row>
    <row r="235" spans="1:35" ht="26.4" hidden="1" x14ac:dyDescent="0.25">
      <c r="B235" s="195"/>
      <c r="C235" s="195"/>
      <c r="D235" s="195"/>
      <c r="E235" s="195"/>
      <c r="F235" s="195"/>
      <c r="G235" s="195"/>
      <c r="H235" s="195"/>
      <c r="I235" s="195"/>
      <c r="J235" s="195"/>
      <c r="K235" s="195"/>
      <c r="L235" s="195"/>
      <c r="M235" s="195"/>
      <c r="AA235" s="500" t="s">
        <v>244</v>
      </c>
      <c r="AB235" s="501"/>
      <c r="AC235" s="506"/>
      <c r="AD235" s="507"/>
      <c r="AE235" s="278" t="s">
        <v>233</v>
      </c>
      <c r="AF235" s="278" t="s">
        <v>234</v>
      </c>
      <c r="AG235" s="278" t="s">
        <v>235</v>
      </c>
      <c r="AH235" s="279" t="s">
        <v>245</v>
      </c>
    </row>
    <row r="236" spans="1:35" hidden="1" x14ac:dyDescent="0.25">
      <c r="B236" s="195"/>
      <c r="C236" s="195"/>
      <c r="D236" s="195"/>
      <c r="E236" s="195"/>
      <c r="F236" s="195"/>
      <c r="G236" s="195"/>
      <c r="H236" s="195"/>
      <c r="I236" s="195"/>
      <c r="J236" s="195"/>
      <c r="K236" s="195"/>
      <c r="L236" s="195"/>
      <c r="M236" s="195"/>
      <c r="AA236" s="502"/>
      <c r="AB236" s="503"/>
      <c r="AC236" s="508" t="s">
        <v>246</v>
      </c>
      <c r="AD236" s="509"/>
      <c r="AE236" s="217">
        <v>102</v>
      </c>
      <c r="AF236" s="217">
        <v>750.31</v>
      </c>
      <c r="AG236" s="217">
        <v>103</v>
      </c>
      <c r="AH236" s="281">
        <v>-2146826265</v>
      </c>
    </row>
    <row r="237" spans="1:35" hidden="1" x14ac:dyDescent="0.25">
      <c r="B237" s="195"/>
      <c r="C237" s="195"/>
      <c r="D237" s="195"/>
      <c r="E237" s="195"/>
      <c r="F237" s="195"/>
      <c r="G237" s="195"/>
      <c r="H237" s="195"/>
      <c r="I237" s="195"/>
      <c r="J237" s="195"/>
      <c r="K237" s="195"/>
      <c r="L237" s="195"/>
      <c r="M237" s="195"/>
      <c r="AA237" s="502"/>
      <c r="AB237" s="503"/>
      <c r="AC237" s="508" t="s">
        <v>247</v>
      </c>
      <c r="AD237" s="509"/>
      <c r="AE237" s="217">
        <v>0</v>
      </c>
      <c r="AF237" s="217">
        <v>0</v>
      </c>
      <c r="AG237" s="217">
        <v>0</v>
      </c>
      <c r="AH237" s="281">
        <v>-2146826265</v>
      </c>
    </row>
    <row r="238" spans="1:35" ht="13.8" hidden="1" thickBot="1" x14ac:dyDescent="0.3">
      <c r="B238" s="195"/>
      <c r="C238" s="195"/>
      <c r="D238" s="195"/>
      <c r="E238" s="195"/>
      <c r="F238" s="195"/>
      <c r="G238" s="195"/>
      <c r="H238" s="195"/>
      <c r="I238" s="195"/>
      <c r="J238" s="195"/>
      <c r="K238" s="195"/>
      <c r="L238" s="195"/>
      <c r="M238" s="195"/>
      <c r="AA238" s="504"/>
      <c r="AB238" s="505"/>
      <c r="AC238" s="510" t="s">
        <v>248</v>
      </c>
      <c r="AD238" s="511"/>
      <c r="AE238" s="285">
        <v>117.03999999999999</v>
      </c>
      <c r="AF238" s="285">
        <v>632.1</v>
      </c>
      <c r="AG238" s="285">
        <v>50.4</v>
      </c>
      <c r="AH238" s="284">
        <v>-2146826265</v>
      </c>
    </row>
    <row r="239" spans="1:35" hidden="1" x14ac:dyDescent="0.25">
      <c r="B239" s="195"/>
      <c r="C239" s="195"/>
      <c r="D239" s="195"/>
      <c r="E239" s="195"/>
      <c r="F239" s="195"/>
      <c r="G239" s="195"/>
      <c r="H239" s="195"/>
      <c r="I239" s="195"/>
      <c r="J239" s="195"/>
      <c r="K239" s="195"/>
      <c r="L239" s="195"/>
      <c r="M239" s="195"/>
    </row>
    <row r="240" spans="1:35" hidden="1" x14ac:dyDescent="0.25">
      <c r="B240" s="195"/>
      <c r="C240" s="195"/>
      <c r="D240" s="195"/>
      <c r="E240" s="195"/>
      <c r="F240" s="195"/>
      <c r="G240" s="195"/>
      <c r="H240" s="195"/>
      <c r="I240" s="195"/>
      <c r="J240" s="195"/>
      <c r="K240" s="195"/>
      <c r="L240" s="195"/>
      <c r="M240" s="195"/>
      <c r="N240" s="195"/>
      <c r="O240" s="195"/>
      <c r="P240" s="195"/>
      <c r="Q240" s="195"/>
      <c r="R240" s="195"/>
      <c r="S240" s="195"/>
      <c r="T240" s="195"/>
      <c r="U240" s="195"/>
      <c r="V240" s="195"/>
      <c r="W240" s="195"/>
      <c r="X240" s="195"/>
      <c r="Y240" s="195"/>
      <c r="Z240" s="195"/>
      <c r="AA240" s="195"/>
      <c r="AB240" s="195"/>
      <c r="AC240" s="195"/>
      <c r="AD240" s="195"/>
      <c r="AE240" s="195"/>
      <c r="AF240" s="195"/>
      <c r="AG240" s="195"/>
    </row>
    <row r="241" spans="2:50" hidden="1" x14ac:dyDescent="0.25">
      <c r="B241" s="195"/>
      <c r="C241" s="195"/>
      <c r="D241" s="195"/>
      <c r="E241" s="195"/>
      <c r="F241" s="195"/>
      <c r="G241" s="195"/>
      <c r="H241" s="195"/>
      <c r="I241" s="195"/>
      <c r="J241" s="195"/>
      <c r="K241" s="195"/>
      <c r="L241" s="195"/>
      <c r="M241" s="195"/>
      <c r="N241" s="282"/>
      <c r="O241" s="282"/>
      <c r="P241" s="282"/>
      <c r="Q241" s="282"/>
      <c r="R241" s="282"/>
      <c r="S241" s="282"/>
      <c r="T241" s="282"/>
      <c r="U241" s="282"/>
      <c r="V241" s="282"/>
      <c r="W241" s="282"/>
      <c r="X241" s="282"/>
      <c r="Y241" s="282"/>
      <c r="Z241" s="282"/>
      <c r="AA241" s="282"/>
      <c r="AB241" s="282" t="s">
        <v>249</v>
      </c>
      <c r="AC241" s="282"/>
      <c r="AD241" s="282"/>
      <c r="AE241" s="282"/>
      <c r="AF241" s="282"/>
      <c r="AG241" s="282"/>
      <c r="AH241" s="282"/>
      <c r="AI241" s="282"/>
      <c r="AJ241" s="282"/>
      <c r="AK241" s="282"/>
      <c r="AL241" s="282"/>
      <c r="AM241" s="282"/>
      <c r="AN241" s="282"/>
      <c r="AO241" s="282"/>
      <c r="AP241" s="282"/>
    </row>
    <row r="242" spans="2:50" ht="15.6" hidden="1" x14ac:dyDescent="0.3">
      <c r="B242" s="195"/>
      <c r="C242" s="195"/>
      <c r="D242" s="195"/>
      <c r="E242" s="195"/>
      <c r="F242" s="195"/>
      <c r="G242" s="195"/>
      <c r="H242" s="195"/>
      <c r="I242" s="195"/>
      <c r="J242" s="195"/>
      <c r="K242" s="195"/>
      <c r="L242" s="195"/>
      <c r="M242" s="195"/>
      <c r="N242" s="280"/>
      <c r="O242" s="280"/>
      <c r="P242" s="280"/>
      <c r="Q242" s="280"/>
      <c r="R242" s="280"/>
      <c r="S242" s="280"/>
      <c r="T242" s="280"/>
      <c r="U242" s="280"/>
      <c r="V242" s="280"/>
      <c r="W242" s="280"/>
      <c r="X242" s="280"/>
      <c r="AA242" s="280"/>
      <c r="AB242" s="210" t="s">
        <v>250</v>
      </c>
      <c r="AC242" s="286">
        <v>1</v>
      </c>
      <c r="AD242" s="280"/>
      <c r="AE242" s="280"/>
      <c r="AF242" s="280"/>
      <c r="AG242" s="280"/>
      <c r="AH242" s="287"/>
      <c r="AI242" s="287"/>
      <c r="AJ242" s="287"/>
      <c r="AK242" s="287"/>
      <c r="AL242" s="287"/>
      <c r="AM242" s="287"/>
      <c r="AN242" s="287"/>
      <c r="AO242" s="287"/>
      <c r="AP242" s="287"/>
      <c r="AQ242" s="287"/>
      <c r="AR242" s="287"/>
      <c r="AS242" s="287"/>
      <c r="AT242" s="287"/>
      <c r="AU242" s="287"/>
      <c r="AV242" s="287"/>
      <c r="AW242" s="287"/>
      <c r="AX242" s="287"/>
    </row>
    <row r="243" spans="2:50" ht="15.6" hidden="1" x14ac:dyDescent="0.3">
      <c r="D243" s="288"/>
      <c r="E243" s="289"/>
      <c r="F243" s="288"/>
      <c r="G243" s="288"/>
      <c r="H243" s="288"/>
      <c r="I243" s="288"/>
      <c r="J243" s="288"/>
      <c r="K243" s="288"/>
      <c r="L243" s="288"/>
      <c r="M243" s="288"/>
      <c r="N243" s="288"/>
      <c r="O243" s="288"/>
      <c r="P243" s="288"/>
      <c r="Q243" s="288"/>
      <c r="R243" s="288"/>
      <c r="S243" s="288"/>
      <c r="T243" s="288"/>
      <c r="U243" s="288"/>
      <c r="V243" s="288"/>
      <c r="W243" s="288"/>
      <c r="X243" s="288"/>
      <c r="Y243" s="288"/>
      <c r="Z243" s="288"/>
      <c r="AA243" s="288"/>
      <c r="AB243" s="280" t="s">
        <v>251</v>
      </c>
      <c r="AC243" s="290">
        <v>1.9</v>
      </c>
      <c r="AD243" s="288"/>
      <c r="AE243" s="288"/>
      <c r="AF243" s="288"/>
      <c r="AG243" s="288"/>
      <c r="AH243" s="221"/>
      <c r="AI243" s="221"/>
      <c r="AJ243" s="221"/>
      <c r="AK243" s="221"/>
      <c r="AL243" s="221"/>
      <c r="AM243" s="221"/>
      <c r="AN243" s="221"/>
      <c r="AO243" s="221"/>
      <c r="AP243" s="221"/>
    </row>
    <row r="244" spans="2:50" ht="15.6" hidden="1" x14ac:dyDescent="0.3">
      <c r="D244" s="210"/>
      <c r="E244" s="291"/>
      <c r="F244" s="210"/>
      <c r="G244" s="210"/>
      <c r="H244" s="210"/>
      <c r="I244" s="210"/>
      <c r="J244" s="210"/>
      <c r="K244" s="210"/>
      <c r="L244" s="210"/>
      <c r="M244" s="210"/>
      <c r="N244" s="210"/>
      <c r="O244" s="210"/>
      <c r="P244" s="210"/>
      <c r="Q244" s="210"/>
      <c r="R244" s="210"/>
      <c r="S244" s="210"/>
      <c r="T244" s="210"/>
      <c r="U244" s="210"/>
      <c r="V244" s="210"/>
      <c r="W244" s="210"/>
      <c r="X244" s="210"/>
      <c r="Y244" s="210"/>
      <c r="Z244" s="210"/>
      <c r="AA244" s="210"/>
      <c r="AB244" s="288" t="s">
        <v>252</v>
      </c>
      <c r="AC244" s="286">
        <v>3.75</v>
      </c>
      <c r="AD244" s="210"/>
      <c r="AE244" s="210"/>
      <c r="AF244" s="210"/>
      <c r="AG244" s="210"/>
      <c r="AH244" s="256"/>
      <c r="AI244" s="256"/>
      <c r="AJ244" s="256"/>
      <c r="AK244" s="256"/>
      <c r="AL244" s="256"/>
      <c r="AM244" s="256"/>
      <c r="AN244" s="256"/>
    </row>
    <row r="245" spans="2:50" hidden="1" x14ac:dyDescent="0.25">
      <c r="D245" s="210"/>
      <c r="E245" s="291"/>
      <c r="F245" s="210"/>
      <c r="G245" s="210"/>
      <c r="H245" s="210"/>
      <c r="I245" s="210"/>
      <c r="J245" s="210"/>
      <c r="K245" s="210"/>
      <c r="L245" s="210"/>
      <c r="M245" s="210"/>
      <c r="N245" s="210"/>
      <c r="O245" s="210"/>
      <c r="P245" s="210"/>
      <c r="Q245" s="210"/>
      <c r="R245" s="210"/>
      <c r="S245" s="210"/>
      <c r="T245" s="210"/>
      <c r="U245" s="210"/>
      <c r="V245" s="210"/>
      <c r="W245" s="210"/>
      <c r="X245" s="210"/>
      <c r="Y245" s="210"/>
      <c r="Z245" s="210"/>
      <c r="AA245" s="210"/>
      <c r="AB245" s="210" t="s">
        <v>253</v>
      </c>
      <c r="AC245" s="210">
        <v>9.2983643175281294</v>
      </c>
      <c r="AD245" s="210"/>
      <c r="AE245" s="210"/>
      <c r="AF245" s="210"/>
      <c r="AG245" s="210"/>
    </row>
    <row r="246" spans="2:50" hidden="1" x14ac:dyDescent="0.25">
      <c r="P246" s="292"/>
      <c r="AE246" s="292"/>
    </row>
    <row r="247" spans="2:50" hidden="1" x14ac:dyDescent="0.25">
      <c r="P247" s="292"/>
      <c r="AE247" s="292"/>
    </row>
    <row r="248" spans="2:50" hidden="1" x14ac:dyDescent="0.25"/>
    <row r="249" spans="2:50" hidden="1" x14ac:dyDescent="0.25"/>
    <row r="250" spans="2:50" hidden="1" x14ac:dyDescent="0.25">
      <c r="B250" s="293"/>
      <c r="D250" s="221">
        <v>3</v>
      </c>
      <c r="E250" s="222">
        <v>3</v>
      </c>
      <c r="F250" s="221">
        <v>3</v>
      </c>
      <c r="G250" s="221">
        <v>3</v>
      </c>
      <c r="H250" s="221">
        <v>4</v>
      </c>
      <c r="I250" s="221">
        <v>1</v>
      </c>
      <c r="J250" s="221">
        <v>1</v>
      </c>
      <c r="K250" s="221">
        <v>2</v>
      </c>
      <c r="L250" s="221">
        <v>2</v>
      </c>
      <c r="M250" s="221">
        <v>1</v>
      </c>
      <c r="O250" s="221">
        <v>2</v>
      </c>
      <c r="P250" s="221">
        <v>4</v>
      </c>
      <c r="Q250" s="221">
        <v>5</v>
      </c>
      <c r="R250" s="221">
        <v>3</v>
      </c>
      <c r="S250" s="221">
        <v>4</v>
      </c>
      <c r="U250" s="221">
        <v>3</v>
      </c>
      <c r="V250" s="221">
        <v>5</v>
      </c>
      <c r="W250" s="221">
        <v>4</v>
      </c>
      <c r="X250" s="221">
        <v>4</v>
      </c>
      <c r="Y250" s="221">
        <v>4</v>
      </c>
      <c r="Z250" s="221">
        <v>5</v>
      </c>
      <c r="AA250" s="221">
        <v>2</v>
      </c>
      <c r="AB250" s="221">
        <v>1</v>
      </c>
      <c r="AC250" s="221">
        <v>2</v>
      </c>
      <c r="AD250" s="221">
        <v>3</v>
      </c>
      <c r="AE250" s="221">
        <v>4</v>
      </c>
      <c r="AF250" s="221">
        <v>4</v>
      </c>
      <c r="AG250" s="221">
        <v>4</v>
      </c>
      <c r="AH250" s="221"/>
      <c r="AI250" s="221"/>
    </row>
    <row r="251" spans="2:50" hidden="1" x14ac:dyDescent="0.25">
      <c r="B251" s="293" t="s">
        <v>221</v>
      </c>
      <c r="D251" s="256">
        <v>68.27000000000001</v>
      </c>
      <c r="E251" s="256">
        <v>68.8</v>
      </c>
      <c r="F251" s="256">
        <v>61.36</v>
      </c>
      <c r="G251" s="256">
        <v>61.710000000000008</v>
      </c>
      <c r="H251" s="256">
        <v>88.41</v>
      </c>
      <c r="I251" s="256">
        <v>19.95</v>
      </c>
      <c r="J251" s="256">
        <v>17.48</v>
      </c>
      <c r="K251" s="256">
        <v>47.92</v>
      </c>
      <c r="L251" s="256">
        <v>38.92</v>
      </c>
      <c r="M251" s="256">
        <v>29.09</v>
      </c>
      <c r="N251" s="256"/>
      <c r="O251" s="256">
        <v>49.349999999999994</v>
      </c>
      <c r="P251" s="256">
        <v>87.350000000000009</v>
      </c>
      <c r="Q251" s="256">
        <v>122.02</v>
      </c>
      <c r="R251" s="256">
        <v>68.42</v>
      </c>
      <c r="S251" s="256">
        <v>85.639999999999986</v>
      </c>
      <c r="T251" s="256"/>
      <c r="U251" s="256">
        <v>63.28</v>
      </c>
      <c r="V251" s="256">
        <v>101.45</v>
      </c>
      <c r="W251" s="256">
        <v>87.23</v>
      </c>
      <c r="X251" s="256">
        <v>87.82</v>
      </c>
      <c r="Y251" s="256">
        <v>101.42</v>
      </c>
      <c r="Z251" s="256">
        <v>121.04</v>
      </c>
      <c r="AA251" s="256">
        <v>48.07</v>
      </c>
      <c r="AB251" s="256">
        <v>22.06</v>
      </c>
      <c r="AC251" s="256">
        <v>45.07</v>
      </c>
      <c r="AD251" s="256">
        <v>71.650000000000006</v>
      </c>
      <c r="AE251" s="256">
        <v>88.14</v>
      </c>
      <c r="AF251" s="256">
        <v>98.960000000000008</v>
      </c>
      <c r="AG251" s="256">
        <v>98.910000000000011</v>
      </c>
      <c r="AH251" s="288"/>
      <c r="AI251" s="288"/>
    </row>
    <row r="252" spans="2:50" hidden="1" x14ac:dyDescent="0.25">
      <c r="B252" s="293"/>
      <c r="D252" s="288">
        <v>44256</v>
      </c>
      <c r="E252" s="289">
        <v>44257</v>
      </c>
      <c r="F252" s="288">
        <v>44258</v>
      </c>
      <c r="G252" s="288">
        <v>44259</v>
      </c>
      <c r="H252" s="288">
        <v>44260</v>
      </c>
      <c r="I252" s="288">
        <v>44261</v>
      </c>
      <c r="J252" s="221">
        <v>44262</v>
      </c>
      <c r="K252" s="221">
        <v>44263</v>
      </c>
      <c r="L252" s="288">
        <v>44264</v>
      </c>
      <c r="M252" s="288">
        <v>44265</v>
      </c>
      <c r="N252" s="288">
        <v>44266</v>
      </c>
      <c r="O252" s="288">
        <v>44267</v>
      </c>
      <c r="P252" s="288">
        <v>44268</v>
      </c>
      <c r="Q252" s="288">
        <v>44269</v>
      </c>
      <c r="R252" s="288">
        <v>44270</v>
      </c>
      <c r="S252" s="288">
        <v>44271</v>
      </c>
      <c r="T252" s="288">
        <v>44272</v>
      </c>
      <c r="U252" s="288">
        <v>44273</v>
      </c>
      <c r="V252" s="288">
        <v>44274</v>
      </c>
      <c r="W252" s="288">
        <v>44275</v>
      </c>
      <c r="X252" s="288">
        <v>44276</v>
      </c>
      <c r="Y252" s="288">
        <v>44277</v>
      </c>
      <c r="Z252" s="288">
        <v>44278</v>
      </c>
      <c r="AA252" s="288">
        <v>44279</v>
      </c>
      <c r="AB252" s="288">
        <v>44280</v>
      </c>
      <c r="AC252" s="288">
        <v>44281</v>
      </c>
      <c r="AD252" s="288">
        <v>44282</v>
      </c>
      <c r="AE252" s="288">
        <v>44283</v>
      </c>
      <c r="AF252" s="288">
        <v>44284</v>
      </c>
      <c r="AG252" s="288">
        <v>44285</v>
      </c>
    </row>
    <row r="253" spans="2:50" hidden="1" x14ac:dyDescent="0.25">
      <c r="D253" s="256">
        <v>0</v>
      </c>
      <c r="E253" s="256">
        <v>0</v>
      </c>
      <c r="F253" s="256">
        <v>-1</v>
      </c>
      <c r="G253" s="256">
        <v>-2</v>
      </c>
      <c r="H253" s="256">
        <v>1</v>
      </c>
      <c r="I253" s="256">
        <v>-2</v>
      </c>
      <c r="J253" s="256">
        <v>-3</v>
      </c>
      <c r="K253" s="256">
        <v>-4</v>
      </c>
      <c r="L253" s="256">
        <v>-4</v>
      </c>
      <c r="M253" s="256">
        <v>-5</v>
      </c>
      <c r="N253" s="256">
        <v>-3</v>
      </c>
      <c r="O253" s="256">
        <v>-1</v>
      </c>
      <c r="P253" s="256">
        <v>2</v>
      </c>
      <c r="Q253" s="256">
        <v>1</v>
      </c>
      <c r="R253" s="256">
        <v>0</v>
      </c>
      <c r="S253" s="256">
        <v>0</v>
      </c>
      <c r="T253" s="256">
        <v>-3</v>
      </c>
      <c r="U253" s="256">
        <v>1</v>
      </c>
      <c r="V253" s="256">
        <v>3</v>
      </c>
      <c r="W253" s="256">
        <v>0</v>
      </c>
      <c r="X253" s="256">
        <v>-1</v>
      </c>
      <c r="Y253" s="256">
        <v>-2</v>
      </c>
      <c r="Z253" s="256">
        <v>-1</v>
      </c>
      <c r="AA253" s="256">
        <v>-3</v>
      </c>
      <c r="AB253" s="256">
        <v>-2</v>
      </c>
      <c r="AC253" s="256">
        <v>-3</v>
      </c>
      <c r="AD253" s="256">
        <v>-2</v>
      </c>
      <c r="AE253" s="256">
        <v>-1</v>
      </c>
      <c r="AF253" s="256">
        <v>2</v>
      </c>
      <c r="AG253" s="256">
        <v>0</v>
      </c>
    </row>
    <row r="254" spans="2:50" hidden="1" x14ac:dyDescent="0.25">
      <c r="D254" s="210">
        <v>-11.409999999999997</v>
      </c>
      <c r="E254" s="210">
        <v>-8.5300000000000011</v>
      </c>
      <c r="F254" s="210">
        <v>-38.100000000000009</v>
      </c>
      <c r="G254" s="210">
        <v>-66.70999999999998</v>
      </c>
      <c r="H254" s="210">
        <v>13.539999999999992</v>
      </c>
      <c r="I254" s="210">
        <v>-51</v>
      </c>
      <c r="J254" s="210">
        <v>-83.08</v>
      </c>
      <c r="K254" s="210">
        <v>-96.410000000000011</v>
      </c>
      <c r="L254" s="210">
        <v>-107.83999999999999</v>
      </c>
      <c r="M254" s="210">
        <v>-117.47</v>
      </c>
      <c r="N254" s="210">
        <v>-74.760000000000005</v>
      </c>
      <c r="O254" s="210">
        <v>-24.070000000000007</v>
      </c>
      <c r="P254" s="210">
        <v>37.720000000000006</v>
      </c>
      <c r="Q254" s="210">
        <v>24.64</v>
      </c>
      <c r="R254" s="210">
        <v>-7.2600000000000051</v>
      </c>
      <c r="S254" s="210">
        <v>-14.590000000000018</v>
      </c>
      <c r="T254" s="210">
        <v>-73.900000000000006</v>
      </c>
      <c r="U254" s="210">
        <v>12.260000000000005</v>
      </c>
      <c r="V254" s="210">
        <v>50.580000000000005</v>
      </c>
      <c r="W254" s="210">
        <v>-9.9799999999999898</v>
      </c>
      <c r="X254" s="210">
        <v>-38.580000000000013</v>
      </c>
      <c r="Y254" s="210">
        <v>-48.309999999999988</v>
      </c>
      <c r="Z254" s="210">
        <v>-32.379999999999981</v>
      </c>
      <c r="AA254" s="210">
        <v>-80.34</v>
      </c>
      <c r="AB254" s="210">
        <v>-53.510000000000005</v>
      </c>
      <c r="AC254" s="210">
        <v>-81.53</v>
      </c>
      <c r="AD254" s="210">
        <v>-49.759999999999991</v>
      </c>
      <c r="AE254" s="210">
        <v>-35.090000000000018</v>
      </c>
      <c r="AF254" s="210">
        <v>49.560000000000009</v>
      </c>
      <c r="AG254" s="210">
        <v>-2.9499999999999886</v>
      </c>
    </row>
    <row r="255" spans="2:50" hidden="1" x14ac:dyDescent="0.25">
      <c r="D255" s="292"/>
      <c r="E255" s="292"/>
      <c r="F255" s="292"/>
      <c r="G255" s="292"/>
      <c r="H255" s="292"/>
      <c r="I255" s="292"/>
      <c r="J255" s="292"/>
      <c r="K255" s="292"/>
      <c r="L255" s="292"/>
      <c r="M255" s="292"/>
      <c r="N255" s="292"/>
      <c r="O255" s="292"/>
      <c r="P255" s="292"/>
      <c r="Q255" s="292"/>
      <c r="R255" s="292"/>
      <c r="S255" s="292"/>
      <c r="T255" s="292"/>
      <c r="U255" s="292"/>
      <c r="V255" s="292"/>
      <c r="W255" s="292"/>
      <c r="X255" s="292"/>
      <c r="Y255" s="292"/>
      <c r="Z255" s="292"/>
      <c r="AA255" s="292"/>
      <c r="AB255" s="292"/>
      <c r="AC255" s="292"/>
      <c r="AD255" s="292"/>
      <c r="AE255" s="292"/>
      <c r="AF255" s="292"/>
      <c r="AG255" s="292"/>
    </row>
    <row r="256" spans="2:50" hidden="1" x14ac:dyDescent="0.25">
      <c r="E256" s="294"/>
      <c r="F256" s="294"/>
      <c r="G256" s="294"/>
      <c r="H256" s="294"/>
      <c r="I256" s="294"/>
      <c r="J256" s="294"/>
      <c r="K256" s="294"/>
      <c r="L256" s="294"/>
      <c r="M256" s="294"/>
      <c r="N256" s="294"/>
      <c r="O256" s="294"/>
      <c r="P256" s="294"/>
      <c r="Q256" s="294"/>
      <c r="R256" s="294"/>
      <c r="S256" s="294"/>
      <c r="T256" s="294"/>
      <c r="U256" s="294"/>
      <c r="V256" s="294"/>
      <c r="W256" s="294"/>
      <c r="X256" s="294"/>
      <c r="Y256" s="294"/>
      <c r="Z256" s="294"/>
      <c r="AA256" s="294"/>
      <c r="AB256" s="294"/>
      <c r="AC256" s="294"/>
      <c r="AD256" s="294"/>
      <c r="AE256" s="294"/>
      <c r="AF256" s="294"/>
      <c r="AG256" s="294"/>
    </row>
    <row r="257" spans="4:33" hidden="1" x14ac:dyDescent="0.25"/>
    <row r="258" spans="4:33" hidden="1" x14ac:dyDescent="0.25">
      <c r="D258" s="221">
        <v>1</v>
      </c>
      <c r="H258" s="222">
        <v>2</v>
      </c>
      <c r="I258" s="221">
        <v>3</v>
      </c>
      <c r="J258" s="221">
        <v>2</v>
      </c>
      <c r="K258" s="221">
        <v>1</v>
      </c>
      <c r="O258" s="221">
        <v>1</v>
      </c>
      <c r="P258" s="221">
        <v>1</v>
      </c>
      <c r="Q258" s="221">
        <v>1</v>
      </c>
      <c r="R258" s="221">
        <v>1</v>
      </c>
      <c r="S258" s="221">
        <v>1</v>
      </c>
      <c r="U258" s="221">
        <v>1</v>
      </c>
      <c r="W258" s="221">
        <v>1</v>
      </c>
      <c r="Y258" s="221">
        <v>2</v>
      </c>
      <c r="AA258" s="221">
        <v>1</v>
      </c>
      <c r="AB258" s="221">
        <v>3</v>
      </c>
      <c r="AC258" s="221">
        <v>2</v>
      </c>
      <c r="AD258" s="221">
        <v>1</v>
      </c>
      <c r="AE258" s="221">
        <v>1</v>
      </c>
    </row>
    <row r="259" spans="4:33" hidden="1" x14ac:dyDescent="0.25">
      <c r="D259" s="221">
        <v>19.760000000000002</v>
      </c>
      <c r="H259" s="222">
        <v>36.71</v>
      </c>
      <c r="I259" s="221">
        <v>65.75</v>
      </c>
      <c r="J259" s="221">
        <v>43.07</v>
      </c>
      <c r="K259" s="221">
        <v>20.63</v>
      </c>
      <c r="O259" s="221">
        <v>22.26</v>
      </c>
      <c r="P259" s="221">
        <v>22.57</v>
      </c>
      <c r="Q259" s="221">
        <v>22.08</v>
      </c>
      <c r="R259" s="221">
        <v>21.38</v>
      </c>
      <c r="S259" s="221">
        <v>20.46</v>
      </c>
      <c r="U259" s="221">
        <v>22.89</v>
      </c>
      <c r="W259" s="221">
        <v>21.58</v>
      </c>
      <c r="Y259" s="221">
        <v>45.260000000000005</v>
      </c>
      <c r="AA259" s="221">
        <v>20.98</v>
      </c>
      <c r="AB259" s="221">
        <v>65.510000000000005</v>
      </c>
      <c r="AC259" s="221">
        <v>39.94</v>
      </c>
      <c r="AD259" s="221">
        <v>19.059999999999999</v>
      </c>
      <c r="AE259" s="221">
        <v>20.38</v>
      </c>
    </row>
    <row r="260" spans="4:33" hidden="1" x14ac:dyDescent="0.25">
      <c r="D260" s="288">
        <v>44256</v>
      </c>
      <c r="H260" s="289">
        <v>44260</v>
      </c>
      <c r="I260" s="288">
        <v>44261</v>
      </c>
      <c r="J260" s="288">
        <v>44262</v>
      </c>
      <c r="K260" s="288">
        <v>44263</v>
      </c>
      <c r="O260" s="288">
        <v>44267</v>
      </c>
      <c r="P260" s="288">
        <v>44268</v>
      </c>
      <c r="Q260" s="288">
        <v>44269</v>
      </c>
      <c r="R260" s="288">
        <v>44270</v>
      </c>
      <c r="S260" s="288">
        <v>44271</v>
      </c>
      <c r="U260" s="288">
        <v>44273</v>
      </c>
      <c r="W260" s="288">
        <v>44275</v>
      </c>
      <c r="Y260" s="288">
        <v>44277</v>
      </c>
      <c r="AA260" s="288">
        <v>44279</v>
      </c>
      <c r="AB260" s="288">
        <v>44280</v>
      </c>
      <c r="AC260" s="288">
        <v>44281</v>
      </c>
      <c r="AD260" s="288">
        <v>44282</v>
      </c>
      <c r="AE260" s="288">
        <v>44283</v>
      </c>
    </row>
    <row r="261" spans="4:33" hidden="1" x14ac:dyDescent="0.25">
      <c r="D261" s="221">
        <v>-2146826273</v>
      </c>
      <c r="E261" s="221">
        <v>-2146826273</v>
      </c>
      <c r="F261" s="221">
        <v>-2146826273</v>
      </c>
      <c r="G261" s="221">
        <v>-2146826273</v>
      </c>
      <c r="H261" s="221">
        <v>-2146826273</v>
      </c>
      <c r="I261" s="221">
        <v>-2146826273</v>
      </c>
      <c r="J261" s="221">
        <v>-2146826273</v>
      </c>
      <c r="K261" s="221">
        <v>-2146826273</v>
      </c>
      <c r="L261" s="221">
        <v>-2146826273</v>
      </c>
      <c r="M261" s="221">
        <v>-2146826273</v>
      </c>
      <c r="N261" s="221">
        <v>-2146826273</v>
      </c>
      <c r="O261" s="221">
        <v>-2146826273</v>
      </c>
      <c r="P261" s="221">
        <v>-2146826273</v>
      </c>
      <c r="Q261" s="221">
        <v>-2146826273</v>
      </c>
      <c r="R261" s="221">
        <v>-2146826273</v>
      </c>
      <c r="S261" s="221">
        <v>-2146826273</v>
      </c>
      <c r="T261" s="221">
        <v>-2146826273</v>
      </c>
      <c r="U261" s="221">
        <v>-2146826273</v>
      </c>
      <c r="V261" s="221">
        <v>-2146826273</v>
      </c>
      <c r="W261" s="221">
        <v>-2146826273</v>
      </c>
      <c r="X261" s="221">
        <v>-2146826273</v>
      </c>
      <c r="Y261" s="221">
        <v>-2146826273</v>
      </c>
      <c r="Z261" s="221">
        <v>-2146826273</v>
      </c>
      <c r="AA261" s="221">
        <v>-2146826273</v>
      </c>
      <c r="AB261" s="221">
        <v>-2146826273</v>
      </c>
      <c r="AC261" s="221">
        <v>-2146826273</v>
      </c>
      <c r="AD261" s="221">
        <v>-2146826273</v>
      </c>
      <c r="AE261" s="221">
        <v>-2146826273</v>
      </c>
      <c r="AF261" s="221">
        <v>-2146826273</v>
      </c>
      <c r="AG261" s="221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21" customFormat="1" x14ac:dyDescent="0.25">
      <c r="B1244" s="219"/>
      <c r="C1244" s="232"/>
      <c r="E1244" s="222"/>
      <c r="I1244" s="221" t="s">
        <v>254</v>
      </c>
    </row>
  </sheetData>
  <mergeCells count="51">
    <mergeCell ref="AA235:AB238"/>
    <mergeCell ref="AC235:AD235"/>
    <mergeCell ref="AC236:AD236"/>
    <mergeCell ref="AC237:AD237"/>
    <mergeCell ref="AC238:AD238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</mergeCells>
  <conditionalFormatting sqref="D163:E163">
    <cfRule type="expression" dxfId="28" priority="74">
      <formula>IF(COUNT(D$149)&gt;0,IF(D163="",1,0),0)</formula>
    </cfRule>
  </conditionalFormatting>
  <conditionalFormatting sqref="D174:E174">
    <cfRule type="expression" dxfId="27" priority="81">
      <formula>IF(COUNT(D$149)&gt;0,IF(D174="",1,0),0)</formula>
    </cfRule>
  </conditionalFormatting>
  <conditionalFormatting sqref="D4:AH9">
    <cfRule type="expression" dxfId="26" priority="59">
      <formula>IF(COUNT(#REF!)&gt;0,IF(D4="",1,0),0)</formula>
    </cfRule>
  </conditionalFormatting>
  <conditionalFormatting sqref="D12:AH17">
    <cfRule type="expression" dxfId="25" priority="11">
      <formula>IF(COUNT(#REF!)&gt;0,IF(D12="",1,0),0)</formula>
    </cfRule>
  </conditionalFormatting>
  <conditionalFormatting sqref="D20:AH25">
    <cfRule type="expression" dxfId="24" priority="8">
      <formula>IF(COUNT(#REF!)&gt;0,IF(D20="",1,0),0)</formula>
    </cfRule>
  </conditionalFormatting>
  <conditionalFormatting sqref="D28:AH33">
    <cfRule type="expression" dxfId="23" priority="7">
      <formula>IF(COUNT(#REF!)&gt;0,IF(D28="",1,0),0)</formula>
    </cfRule>
  </conditionalFormatting>
  <conditionalFormatting sqref="D36:AH41">
    <cfRule type="expression" dxfId="22" priority="6">
      <formula>IF(COUNT(#REF!)&gt;0,IF(D36="",1,0),0)</formula>
    </cfRule>
  </conditionalFormatting>
  <conditionalFormatting sqref="D44:AH49">
    <cfRule type="expression" dxfId="21" priority="5">
      <formula>IF(COUNT(#REF!)&gt;0,IF(D44="",1,0),0)</formula>
    </cfRule>
  </conditionalFormatting>
  <conditionalFormatting sqref="D52:AH57">
    <cfRule type="expression" dxfId="20" priority="4">
      <formula>IF(COUNT(#REF!)&gt;0,IF(D52="",1,0),0)</formula>
    </cfRule>
  </conditionalFormatting>
  <conditionalFormatting sqref="D60:AH65">
    <cfRule type="expression" dxfId="19" priority="3">
      <formula>IF(COUNT(#REF!)&gt;0,IF(D60="",1,0),0)</formula>
    </cfRule>
  </conditionalFormatting>
  <conditionalFormatting sqref="D68:AH73 AI69">
    <cfRule type="expression" dxfId="18" priority="2">
      <formula>IF(COUNT(#REF!)&gt;0,IF(D68="",1,0),0)</formula>
    </cfRule>
  </conditionalFormatting>
  <conditionalFormatting sqref="D76:AH81">
    <cfRule type="expression" dxfId="17" priority="1">
      <formula>IF(COUNT(#REF!)&gt;0,IF(D76="",1,0),0)</formula>
    </cfRule>
  </conditionalFormatting>
  <conditionalFormatting sqref="D82:AH82">
    <cfRule type="expression" dxfId="16" priority="101">
      <formula>IF(COUNT(D76)&gt;0,IF(D82="",1,0),0)</formula>
    </cfRule>
  </conditionalFormatting>
  <conditionalFormatting sqref="D152:AH154">
    <cfRule type="expression" dxfId="15" priority="60">
      <formula>IF(COUNT(D$149)&gt;0,IF(D152="",1,0),0)</formula>
    </cfRule>
  </conditionalFormatting>
  <conditionalFormatting sqref="D155:AH155 D157:AH157 D166:AH166 D168:AH168 D177:AH177 D179:AH179">
    <cfRule type="expression" dxfId="14" priority="97">
      <formula>IF(COUNT(#REF!)&gt;0,IF(D155="",1,0),0)</formula>
    </cfRule>
  </conditionalFormatting>
  <conditionalFormatting sqref="D156:AH156">
    <cfRule type="expression" dxfId="13" priority="90">
      <formula>IF(COUNT(D$149)&gt;0,IF(D156="",1,0),0)</formula>
    </cfRule>
  </conditionalFormatting>
  <conditionalFormatting sqref="D188:AH188">
    <cfRule type="expression" dxfId="12" priority="54">
      <formula>IF(COUNT(#REF!)&gt;0,IF(D188="",1,0),0)</formula>
    </cfRule>
  </conditionalFormatting>
  <conditionalFormatting sqref="D190:AH190">
    <cfRule type="expression" dxfId="11" priority="53">
      <formula>IF(COUNT(#REF!)&gt;0,IF(D190="",1,0),0)</formula>
    </cfRule>
  </conditionalFormatting>
  <conditionalFormatting sqref="G163:H163">
    <cfRule type="expression" dxfId="10" priority="83">
      <formula>IF(COUNT(G$149)&gt;0,IF(G163="",1,0),0)</formula>
    </cfRule>
  </conditionalFormatting>
  <conditionalFormatting sqref="K174:L174">
    <cfRule type="expression" dxfId="9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8" priority="89">
      <formula>IF(COUNT(D$171)&gt;0,IF(D174="",1,0),0)</formula>
    </cfRule>
  </conditionalFormatting>
  <conditionalFormatting sqref="N185:AG185 AH185:AH187 L186:AG187 D189:AH189">
    <cfRule type="expression" dxfId="7" priority="88">
      <formula>IF(COUNT(D$182)&gt;0,IF(D185="",1,0),0)</formula>
    </cfRule>
  </conditionalFormatting>
  <conditionalFormatting sqref="O163 S163:AB163 AE163 AG163 AH163:AH165 D164:H164 N164:AG165 D165:M165 D167:AH167">
    <cfRule type="expression" dxfId="6" priority="98">
      <formula>IF(COUNT(D$160)&gt;0,IF(D163="",1,0),0)</formula>
    </cfRule>
  </conditionalFormatting>
  <conditionalFormatting sqref="P163:R163">
    <cfRule type="expression" dxfId="5" priority="63">
      <formula>IF(COUNT(P$149)&gt;0,IF(P163="",1,0),0)</formula>
    </cfRule>
  </conditionalFormatting>
  <conditionalFormatting sqref="Q174">
    <cfRule type="expression" dxfId="4" priority="67">
      <formula>IF(COUNT(Q$149)&gt;0,IF(Q174="",1,0),0)</formula>
    </cfRule>
  </conditionalFormatting>
  <conditionalFormatting sqref="AC163:AD163">
    <cfRule type="expression" dxfId="3" priority="78">
      <formula>IF(COUNT(AC$149)&gt;0,IF(AC163="",1,0),0)</formula>
    </cfRule>
  </conditionalFormatting>
  <conditionalFormatting sqref="AC174:AD174">
    <cfRule type="expression" dxfId="2" priority="77">
      <formula>IF(COUNT(AC$149)&gt;0,IF(AC174="",1,0),0)</formula>
    </cfRule>
  </conditionalFormatting>
  <conditionalFormatting sqref="AF163">
    <cfRule type="expression" dxfId="1" priority="75">
      <formula>IF(COUNT(AF$149)&gt;0,IF(AF163="",1,0),0)</formula>
    </cfRule>
  </conditionalFormatting>
  <conditionalFormatting sqref="AF174">
    <cfRule type="expression" dxfId="0" priority="76">
      <formula>IF(COUNT(AF$149)&gt;0,IF(AF174="",1,0),0)</formula>
    </cfRule>
  </conditionalFormatting>
  <pageMargins left="0.7" right="0.7" top="0.75" bottom="0.75" header="0.3" footer="0.3"/>
  <pageSetup scale="2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/>
  <dimension ref="A1:I48"/>
  <sheetViews>
    <sheetView topLeftCell="A39" zoomScaleNormal="100" workbookViewId="0">
      <selection activeCell="H51" sqref="H51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514" t="s">
        <v>163</v>
      </c>
      <c r="B1" s="515"/>
      <c r="C1" s="515"/>
      <c r="D1" s="515"/>
      <c r="E1" s="515"/>
      <c r="F1" s="515"/>
      <c r="G1" s="516"/>
    </row>
    <row r="2" spans="1:7" x14ac:dyDescent="0.3">
      <c r="A2" s="147"/>
      <c r="G2" s="148"/>
    </row>
    <row r="3" spans="1:7" x14ac:dyDescent="0.3">
      <c r="A3" s="147"/>
      <c r="G3" s="148"/>
    </row>
    <row r="4" spans="1:7" x14ac:dyDescent="0.3">
      <c r="A4" s="147"/>
      <c r="G4" s="148"/>
    </row>
    <row r="5" spans="1:7" x14ac:dyDescent="0.3">
      <c r="A5" s="147"/>
      <c r="G5" s="148"/>
    </row>
    <row r="6" spans="1:7" x14ac:dyDescent="0.3">
      <c r="A6" s="147"/>
      <c r="G6" s="148"/>
    </row>
    <row r="7" spans="1:7" x14ac:dyDescent="0.3">
      <c r="A7" s="147"/>
      <c r="G7" s="148"/>
    </row>
    <row r="8" spans="1:7" x14ac:dyDescent="0.3">
      <c r="A8" s="147"/>
      <c r="G8" s="148"/>
    </row>
    <row r="9" spans="1:7" x14ac:dyDescent="0.3">
      <c r="A9" s="147"/>
      <c r="G9" s="148"/>
    </row>
    <row r="10" spans="1:7" x14ac:dyDescent="0.3">
      <c r="A10" s="147"/>
      <c r="G10" s="148"/>
    </row>
    <row r="11" spans="1:7" x14ac:dyDescent="0.3">
      <c r="A11" s="147"/>
      <c r="G11" s="148"/>
    </row>
    <row r="12" spans="1:7" x14ac:dyDescent="0.3">
      <c r="A12" s="147"/>
      <c r="G12" s="148"/>
    </row>
    <row r="13" spans="1:7" x14ac:dyDescent="0.3">
      <c r="A13" s="147"/>
      <c r="G13" s="148"/>
    </row>
    <row r="14" spans="1:7" x14ac:dyDescent="0.3">
      <c r="A14" s="147"/>
      <c r="C14" s="21" t="s">
        <v>164</v>
      </c>
      <c r="G14" s="148"/>
    </row>
    <row r="15" spans="1:7" x14ac:dyDescent="0.3">
      <c r="A15" s="147"/>
      <c r="C15" s="141" t="s">
        <v>160</v>
      </c>
      <c r="D15" s="28">
        <v>1.2</v>
      </c>
      <c r="E15" s="149"/>
      <c r="G15" s="148"/>
    </row>
    <row r="16" spans="1:7" x14ac:dyDescent="0.3">
      <c r="A16" s="147"/>
      <c r="C16" s="141" t="s">
        <v>161</v>
      </c>
      <c r="D16" s="139">
        <v>0.5</v>
      </c>
      <c r="E16" s="150"/>
      <c r="G16" s="148"/>
    </row>
    <row r="17" spans="1:9" x14ac:dyDescent="0.3">
      <c r="A17" s="147"/>
      <c r="C17" s="141" t="s">
        <v>162</v>
      </c>
      <c r="D17" s="140">
        <v>0.05</v>
      </c>
      <c r="G17" s="148"/>
    </row>
    <row r="18" spans="1:9" ht="16.2" thickBot="1" x14ac:dyDescent="0.35">
      <c r="A18" s="147"/>
      <c r="C18" s="143" t="s">
        <v>165</v>
      </c>
      <c r="D18" s="144">
        <v>1119</v>
      </c>
      <c r="G18" s="148"/>
    </row>
    <row r="19" spans="1:9" ht="16.2" thickBot="1" x14ac:dyDescent="0.35">
      <c r="A19" s="147"/>
      <c r="C19" s="145" t="s">
        <v>166</v>
      </c>
      <c r="D19" s="146">
        <v>112.1242</v>
      </c>
      <c r="G19" s="148"/>
    </row>
    <row r="20" spans="1:9" ht="16.2" thickBot="1" x14ac:dyDescent="0.35">
      <c r="A20" s="151"/>
      <c r="B20" s="152"/>
      <c r="C20" s="152"/>
      <c r="D20" s="152"/>
      <c r="E20" s="152"/>
      <c r="F20" s="152"/>
      <c r="G20" s="153"/>
    </row>
    <row r="21" spans="1:9" ht="16.2" thickBot="1" x14ac:dyDescent="0.35">
      <c r="A21" s="142"/>
    </row>
    <row r="22" spans="1:9" x14ac:dyDescent="0.3">
      <c r="A22" s="514" t="s">
        <v>167</v>
      </c>
      <c r="B22" s="515"/>
      <c r="C22" s="515"/>
      <c r="D22" s="515"/>
      <c r="E22" s="515"/>
      <c r="F22" s="515"/>
      <c r="G22" s="516"/>
    </row>
    <row r="23" spans="1:9" x14ac:dyDescent="0.3">
      <c r="A23" s="147"/>
      <c r="G23" s="148"/>
    </row>
    <row r="24" spans="1:9" x14ac:dyDescent="0.3">
      <c r="A24" s="147"/>
      <c r="G24" s="148"/>
    </row>
    <row r="25" spans="1:9" x14ac:dyDescent="0.3">
      <c r="A25" s="154"/>
      <c r="G25" s="148"/>
    </row>
    <row r="26" spans="1:9" x14ac:dyDescent="0.3">
      <c r="A26" s="147"/>
      <c r="G26" s="148"/>
    </row>
    <row r="27" spans="1:9" x14ac:dyDescent="0.3">
      <c r="A27" s="147"/>
      <c r="G27" s="148"/>
    </row>
    <row r="28" spans="1:9" x14ac:dyDescent="0.3">
      <c r="A28" s="147"/>
      <c r="C28" s="21" t="s">
        <v>164</v>
      </c>
      <c r="G28" s="148"/>
    </row>
    <row r="29" spans="1:9" x14ac:dyDescent="0.3">
      <c r="A29" s="147"/>
      <c r="C29" s="141" t="s">
        <v>170</v>
      </c>
      <c r="D29" s="159">
        <v>202</v>
      </c>
      <c r="G29" s="148"/>
    </row>
    <row r="30" spans="1:9" ht="16.2" thickBot="1" x14ac:dyDescent="0.35">
      <c r="A30" s="147"/>
      <c r="C30" s="141" t="s">
        <v>168</v>
      </c>
      <c r="D30" s="159">
        <v>2015.29</v>
      </c>
      <c r="G30" s="148"/>
      <c r="I30" s="322"/>
    </row>
    <row r="31" spans="1:9" ht="16.2" thickBot="1" x14ac:dyDescent="0.35">
      <c r="A31" s="147"/>
      <c r="C31" s="145" t="s">
        <v>169</v>
      </c>
      <c r="D31" s="399">
        <v>9.976683168316832</v>
      </c>
      <c r="G31" s="148"/>
    </row>
    <row r="32" spans="1:9" ht="16.2" thickBot="1" x14ac:dyDescent="0.35">
      <c r="A32" s="151"/>
      <c r="B32" s="152"/>
      <c r="C32" s="152"/>
      <c r="D32" s="152"/>
      <c r="E32" s="152"/>
      <c r="F32" s="152"/>
      <c r="G32" s="153"/>
    </row>
    <row r="33" spans="1:8" ht="24.6" customHeight="1" thickBot="1" x14ac:dyDescent="0.35"/>
    <row r="34" spans="1:8" ht="16.2" hidden="1" thickBot="1" x14ac:dyDescent="0.35"/>
    <row r="35" spans="1:8" x14ac:dyDescent="0.3">
      <c r="A35" s="514" t="s">
        <v>171</v>
      </c>
      <c r="B35" s="515"/>
      <c r="C35" s="515"/>
      <c r="D35" s="515"/>
      <c r="E35" s="515"/>
      <c r="F35" s="515"/>
      <c r="G35" s="516"/>
    </row>
    <row r="36" spans="1:8" x14ac:dyDescent="0.3">
      <c r="A36" s="147"/>
      <c r="G36" s="148"/>
    </row>
    <row r="37" spans="1:8" x14ac:dyDescent="0.3">
      <c r="A37" s="147"/>
      <c r="G37" s="148"/>
    </row>
    <row r="38" spans="1:8" x14ac:dyDescent="0.3">
      <c r="A38" s="154"/>
      <c r="G38" s="148"/>
    </row>
    <row r="39" spans="1:8" x14ac:dyDescent="0.3">
      <c r="A39" s="147"/>
      <c r="G39" s="148"/>
    </row>
    <row r="40" spans="1:8" x14ac:dyDescent="0.3">
      <c r="A40" s="147"/>
      <c r="G40" s="148"/>
    </row>
    <row r="41" spans="1:8" x14ac:dyDescent="0.3">
      <c r="A41" s="147"/>
      <c r="G41" s="148"/>
    </row>
    <row r="42" spans="1:8" x14ac:dyDescent="0.3">
      <c r="A42" s="147"/>
      <c r="G42" s="148"/>
    </row>
    <row r="43" spans="1:8" x14ac:dyDescent="0.3">
      <c r="A43" s="147"/>
      <c r="G43" s="148"/>
    </row>
    <row r="44" spans="1:8" x14ac:dyDescent="0.3">
      <c r="A44" s="147"/>
      <c r="C44" s="21" t="s">
        <v>164</v>
      </c>
      <c r="G44" s="148"/>
    </row>
    <row r="45" spans="1:8" x14ac:dyDescent="0.3">
      <c r="A45" s="147"/>
      <c r="C45" s="141" t="s">
        <v>165</v>
      </c>
      <c r="D45" s="155">
        <v>1119</v>
      </c>
      <c r="G45" s="148"/>
    </row>
    <row r="46" spans="1:8" ht="16.2" thickBot="1" x14ac:dyDescent="0.35">
      <c r="A46" s="147"/>
      <c r="C46" s="141" t="s">
        <v>169</v>
      </c>
      <c r="D46" s="156">
        <v>9.976683168316832</v>
      </c>
      <c r="G46" s="148"/>
      <c r="H46" s="160"/>
    </row>
    <row r="47" spans="1:8" ht="16.2" thickBot="1" x14ac:dyDescent="0.35">
      <c r="A47" s="147"/>
      <c r="C47" s="145" t="s">
        <v>172</v>
      </c>
      <c r="D47" s="146">
        <v>11163.908465346534</v>
      </c>
      <c r="G47" s="148"/>
    </row>
    <row r="48" spans="1:8" ht="16.2" thickBot="1" x14ac:dyDescent="0.35">
      <c r="A48" s="151"/>
      <c r="B48" s="152"/>
      <c r="C48" s="152"/>
      <c r="D48" s="152"/>
      <c r="E48" s="152"/>
      <c r="F48" s="152"/>
      <c r="G48" s="153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/>
  <dimension ref="A1:K35"/>
  <sheetViews>
    <sheetView topLeftCell="B1" zoomScale="55" zoomScaleNormal="55" workbookViewId="0">
      <selection activeCell="G26" sqref="G26"/>
    </sheetView>
  </sheetViews>
  <sheetFormatPr baseColWidth="10" defaultColWidth="11" defaultRowHeight="23.4" x14ac:dyDescent="0.45"/>
  <cols>
    <col min="1" max="9" width="40.8984375" style="124" customWidth="1"/>
    <col min="10" max="10" width="11" style="124"/>
    <col min="11" max="11" width="11.69921875" style="124" bestFit="1" customWidth="1"/>
    <col min="12" max="16384" width="11" style="124"/>
  </cols>
  <sheetData>
    <row r="1" spans="1:11" ht="24" thickBot="1" x14ac:dyDescent="0.5">
      <c r="A1" s="131" t="s">
        <v>322</v>
      </c>
      <c r="B1" s="512" t="s">
        <v>142</v>
      </c>
      <c r="C1" s="513"/>
      <c r="D1" s="513"/>
      <c r="E1" s="513"/>
      <c r="F1" s="513"/>
      <c r="G1" s="513"/>
      <c r="H1" s="513"/>
      <c r="I1" s="513"/>
    </row>
    <row r="2" spans="1:11" x14ac:dyDescent="0.45">
      <c r="A2" s="125" t="s">
        <v>97</v>
      </c>
      <c r="B2" s="126" t="s">
        <v>98</v>
      </c>
      <c r="C2" s="126" t="s">
        <v>99</v>
      </c>
      <c r="D2" s="126" t="s">
        <v>100</v>
      </c>
      <c r="E2" s="126" t="s">
        <v>101</v>
      </c>
      <c r="F2" s="126" t="s">
        <v>102</v>
      </c>
      <c r="G2" s="126" t="s">
        <v>103</v>
      </c>
      <c r="H2" s="126" t="s">
        <v>107</v>
      </c>
      <c r="I2" s="126" t="s">
        <v>108</v>
      </c>
    </row>
    <row r="3" spans="1:11" ht="24" thickBot="1" x14ac:dyDescent="0.5">
      <c r="A3" s="127"/>
      <c r="B3" s="128" t="s">
        <v>104</v>
      </c>
      <c r="C3" s="128" t="s">
        <v>105</v>
      </c>
      <c r="D3" s="128" t="s">
        <v>105</v>
      </c>
      <c r="E3" s="128" t="s">
        <v>105</v>
      </c>
      <c r="F3" s="128" t="s">
        <v>41</v>
      </c>
      <c r="G3" s="128" t="s">
        <v>105</v>
      </c>
      <c r="H3" s="128" t="s">
        <v>41</v>
      </c>
      <c r="I3" s="128" t="s">
        <v>105</v>
      </c>
    </row>
    <row r="4" spans="1:11" x14ac:dyDescent="0.45">
      <c r="A4" s="129">
        <v>45261</v>
      </c>
      <c r="B4" s="318">
        <v>57</v>
      </c>
      <c r="C4" s="316">
        <v>568.6709405940594</v>
      </c>
      <c r="D4" s="316">
        <v>59.940143005303412</v>
      </c>
      <c r="E4" s="316">
        <v>628.61108359936281</v>
      </c>
      <c r="F4" s="385">
        <v>1E-3</v>
      </c>
      <c r="G4" s="409">
        <v>6.2861108359936278E-3</v>
      </c>
      <c r="H4" s="409">
        <v>0.5</v>
      </c>
      <c r="I4" s="410">
        <v>3.143055417996814</v>
      </c>
      <c r="J4" s="158"/>
      <c r="K4" s="327"/>
    </row>
    <row r="5" spans="1:11" x14ac:dyDescent="0.45">
      <c r="A5" s="129">
        <v>45262</v>
      </c>
      <c r="B5" s="318">
        <v>45</v>
      </c>
      <c r="C5" s="316">
        <v>448.95074257425745</v>
      </c>
      <c r="D5" s="316">
        <v>47.32116553050264</v>
      </c>
      <c r="E5" s="316">
        <v>496.27190810476009</v>
      </c>
      <c r="F5" s="385">
        <v>6.0000000000000001E-3</v>
      </c>
      <c r="G5" s="409">
        <v>2.9776314486285607E-2</v>
      </c>
      <c r="H5" s="409">
        <v>0.5</v>
      </c>
      <c r="I5" s="410">
        <v>2.4813595405238003</v>
      </c>
      <c r="J5" s="158"/>
      <c r="K5" s="327"/>
    </row>
    <row r="6" spans="1:11" x14ac:dyDescent="0.45">
      <c r="A6" s="129">
        <v>45263</v>
      </c>
      <c r="B6" s="318">
        <v>56</v>
      </c>
      <c r="C6" s="316">
        <v>558.69425742574253</v>
      </c>
      <c r="D6" s="316">
        <v>58.888561549070005</v>
      </c>
      <c r="E6" s="316">
        <v>617.58281897481254</v>
      </c>
      <c r="F6" s="385">
        <v>5.0000000000000001E-3</v>
      </c>
      <c r="G6" s="409">
        <v>3.0879140948740627E-2</v>
      </c>
      <c r="H6" s="409">
        <v>0.6</v>
      </c>
      <c r="I6" s="410">
        <v>3.7054969138488754</v>
      </c>
      <c r="J6" s="158"/>
      <c r="K6" s="327"/>
    </row>
    <row r="7" spans="1:11" x14ac:dyDescent="0.45">
      <c r="A7" s="129">
        <v>45264</v>
      </c>
      <c r="B7" s="318">
        <v>50</v>
      </c>
      <c r="C7" s="316">
        <v>498.8341584158415</v>
      </c>
      <c r="D7" s="316">
        <v>52.579072811669732</v>
      </c>
      <c r="E7" s="316">
        <v>551.41323122751123</v>
      </c>
      <c r="F7" s="385">
        <v>3.0000000000000001E-3</v>
      </c>
      <c r="G7" s="409">
        <v>1.6542396936825337E-2</v>
      </c>
      <c r="H7" s="409">
        <v>0.7</v>
      </c>
      <c r="I7" s="410">
        <v>3.8598926185925784</v>
      </c>
      <c r="J7" s="158"/>
      <c r="K7" s="327"/>
    </row>
    <row r="8" spans="1:11" x14ac:dyDescent="0.45">
      <c r="A8" s="129">
        <v>45265</v>
      </c>
      <c r="B8" s="318">
        <v>41</v>
      </c>
      <c r="C8" s="316">
        <v>409.04400990099009</v>
      </c>
      <c r="D8" s="316">
        <v>43.114839705569068</v>
      </c>
      <c r="E8" s="316">
        <v>452.15884960655916</v>
      </c>
      <c r="F8" s="385">
        <v>2E-3</v>
      </c>
      <c r="G8" s="409">
        <v>9.0431769921311828E-3</v>
      </c>
      <c r="H8" s="409">
        <v>0.8</v>
      </c>
      <c r="I8" s="410">
        <v>3.6172707968524738</v>
      </c>
      <c r="J8" s="158"/>
      <c r="K8" s="327"/>
    </row>
    <row r="9" spans="1:11" x14ac:dyDescent="0.45">
      <c r="A9" s="129">
        <v>45266</v>
      </c>
      <c r="B9" s="318">
        <v>32</v>
      </c>
      <c r="C9" s="316">
        <v>319.25386138613862</v>
      </c>
      <c r="D9" s="316">
        <v>33.650606599468574</v>
      </c>
      <c r="E9" s="316">
        <v>352.9044679856072</v>
      </c>
      <c r="F9" s="385">
        <v>3.0000000000000001E-3</v>
      </c>
      <c r="G9" s="409">
        <v>1.0587134039568215E-2</v>
      </c>
      <c r="H9" s="409">
        <v>0.4</v>
      </c>
      <c r="I9" s="410">
        <v>1.4116178719424288</v>
      </c>
      <c r="J9" s="158"/>
      <c r="K9" s="327"/>
    </row>
    <row r="10" spans="1:11" x14ac:dyDescent="0.45">
      <c r="A10" s="129">
        <v>45267</v>
      </c>
      <c r="B10" s="318">
        <v>30</v>
      </c>
      <c r="C10" s="316">
        <v>299.30049504950495</v>
      </c>
      <c r="D10" s="316">
        <v>31.54744368700176</v>
      </c>
      <c r="E10" s="316">
        <v>330.84793873650671</v>
      </c>
      <c r="F10" s="385">
        <v>1E-3</v>
      </c>
      <c r="G10" s="409">
        <v>3.3084793873650671E-3</v>
      </c>
      <c r="H10" s="409">
        <v>0.4</v>
      </c>
      <c r="I10" s="410">
        <v>1.323391754946027</v>
      </c>
      <c r="J10" s="158"/>
      <c r="K10" s="327"/>
    </row>
    <row r="11" spans="1:11" x14ac:dyDescent="0.45">
      <c r="A11" s="129">
        <v>45268</v>
      </c>
      <c r="B11" s="318">
        <v>33</v>
      </c>
      <c r="C11" s="316">
        <v>329.23054455445543</v>
      </c>
      <c r="D11" s="316">
        <v>34.702188055701924</v>
      </c>
      <c r="E11" s="316">
        <v>363.93273261015736</v>
      </c>
      <c r="F11" s="385">
        <v>1E-3</v>
      </c>
      <c r="G11" s="409">
        <v>3.6393273261015736E-3</v>
      </c>
      <c r="H11" s="409">
        <v>0.4</v>
      </c>
      <c r="I11" s="410">
        <v>1.4557309304406294</v>
      </c>
      <c r="J11" s="158"/>
      <c r="K11" s="327"/>
    </row>
    <row r="12" spans="1:11" x14ac:dyDescent="0.45">
      <c r="A12" s="129">
        <v>45269</v>
      </c>
      <c r="B12" s="318">
        <v>45</v>
      </c>
      <c r="C12" s="316">
        <v>448.95074257425745</v>
      </c>
      <c r="D12" s="316">
        <v>47.32116553050264</v>
      </c>
      <c r="E12" s="316">
        <v>496.27190810476009</v>
      </c>
      <c r="F12" s="385">
        <v>2E-3</v>
      </c>
      <c r="G12" s="409">
        <v>9.9254381620952018E-3</v>
      </c>
      <c r="H12" s="409">
        <v>0.38</v>
      </c>
      <c r="I12" s="410">
        <v>1.8858332507980884</v>
      </c>
      <c r="J12" s="158"/>
      <c r="K12" s="327"/>
    </row>
    <row r="13" spans="1:11" x14ac:dyDescent="0.45">
      <c r="A13" s="129">
        <v>45270</v>
      </c>
      <c r="B13" s="318">
        <v>21</v>
      </c>
      <c r="C13" s="316">
        <v>209.51034653465348</v>
      </c>
      <c r="D13" s="316">
        <v>22.083210580901209</v>
      </c>
      <c r="E13" s="316">
        <v>231.59355711555469</v>
      </c>
      <c r="F13" s="385">
        <v>1E-3</v>
      </c>
      <c r="G13" s="409">
        <v>2.3159355711555468E-3</v>
      </c>
      <c r="H13" s="409">
        <v>0.5</v>
      </c>
      <c r="I13" s="410">
        <v>1.1579677855777735</v>
      </c>
      <c r="J13" s="158"/>
      <c r="K13" s="327"/>
    </row>
    <row r="14" spans="1:11" x14ac:dyDescent="0.45">
      <c r="A14" s="129">
        <v>45271</v>
      </c>
      <c r="B14" s="318">
        <v>27</v>
      </c>
      <c r="C14" s="316">
        <v>269.37044554455446</v>
      </c>
      <c r="D14" s="316">
        <v>28.392699318301595</v>
      </c>
      <c r="E14" s="316">
        <v>297.76314486285605</v>
      </c>
      <c r="F14" s="385">
        <v>1E-3</v>
      </c>
      <c r="G14" s="409">
        <v>2.9776314486285606E-3</v>
      </c>
      <c r="H14" s="409">
        <v>0.38</v>
      </c>
      <c r="I14" s="410">
        <v>1.131499950478853</v>
      </c>
      <c r="J14" s="158"/>
      <c r="K14" s="327"/>
    </row>
    <row r="15" spans="1:11" x14ac:dyDescent="0.45">
      <c r="A15" s="129">
        <v>45272</v>
      </c>
      <c r="B15" s="318">
        <v>30</v>
      </c>
      <c r="C15" s="316">
        <v>299.30049504950495</v>
      </c>
      <c r="D15" s="316">
        <v>31.54744368700176</v>
      </c>
      <c r="E15" s="316">
        <v>330.84793873650671</v>
      </c>
      <c r="F15" s="385">
        <v>1E-3</v>
      </c>
      <c r="G15" s="409">
        <v>3.3084793873650671E-3</v>
      </c>
      <c r="H15" s="409">
        <v>0.7</v>
      </c>
      <c r="I15" s="410">
        <v>2.3159355711555469</v>
      </c>
      <c r="J15" s="158"/>
      <c r="K15" s="327"/>
    </row>
    <row r="16" spans="1:11" x14ac:dyDescent="0.45">
      <c r="A16" s="129">
        <v>45273</v>
      </c>
      <c r="B16" s="318">
        <v>12</v>
      </c>
      <c r="C16" s="316">
        <v>119.72019801980198</v>
      </c>
      <c r="D16" s="316">
        <v>12.618977474800687</v>
      </c>
      <c r="E16" s="316">
        <v>132.33917549460267</v>
      </c>
      <c r="F16" s="385">
        <v>1E-3</v>
      </c>
      <c r="G16" s="409">
        <v>1.3233917549460266E-3</v>
      </c>
      <c r="H16" s="409">
        <v>0.2</v>
      </c>
      <c r="I16" s="410">
        <v>0.26467835098920534</v>
      </c>
      <c r="J16" s="158"/>
      <c r="K16" s="327"/>
    </row>
    <row r="17" spans="1:11" x14ac:dyDescent="0.45">
      <c r="A17" s="129">
        <v>45274</v>
      </c>
      <c r="B17" s="318">
        <v>24</v>
      </c>
      <c r="C17" s="316">
        <v>239.44039603960397</v>
      </c>
      <c r="D17" s="316">
        <v>25.237954949601374</v>
      </c>
      <c r="E17" s="316">
        <v>264.67835098920534</v>
      </c>
      <c r="F17" s="385">
        <v>1E-3</v>
      </c>
      <c r="G17" s="409">
        <v>2.6467835098920533E-3</v>
      </c>
      <c r="H17" s="409">
        <v>0.5</v>
      </c>
      <c r="I17" s="410">
        <v>1.3233917549460268</v>
      </c>
      <c r="J17" s="158"/>
      <c r="K17" s="327"/>
    </row>
    <row r="18" spans="1:11" x14ac:dyDescent="0.45">
      <c r="A18" s="129">
        <v>45275</v>
      </c>
      <c r="B18" s="318">
        <v>30</v>
      </c>
      <c r="C18" s="316">
        <v>299.30049504950495</v>
      </c>
      <c r="D18" s="316">
        <v>31.54744368700176</v>
      </c>
      <c r="E18" s="316">
        <v>330.84793873650671</v>
      </c>
      <c r="F18" s="385">
        <v>1E-3</v>
      </c>
      <c r="G18" s="409">
        <v>3.3084793873650671E-3</v>
      </c>
      <c r="H18" s="409">
        <v>0.38</v>
      </c>
      <c r="I18" s="410">
        <v>1.2572221671987256</v>
      </c>
      <c r="J18" s="158"/>
      <c r="K18" s="327"/>
    </row>
    <row r="19" spans="1:11" x14ac:dyDescent="0.45">
      <c r="A19" s="129">
        <v>45276</v>
      </c>
      <c r="B19" s="318">
        <v>28</v>
      </c>
      <c r="C19" s="316">
        <v>279.34712871287127</v>
      </c>
      <c r="D19" s="316">
        <v>29.444280774535002</v>
      </c>
      <c r="E19" s="316">
        <v>308.79140948740627</v>
      </c>
      <c r="F19" s="385">
        <v>2E-3</v>
      </c>
      <c r="G19" s="409">
        <v>6.1758281897481256E-3</v>
      </c>
      <c r="H19" s="409">
        <v>0.4</v>
      </c>
      <c r="I19" s="410">
        <v>1.235165637949625</v>
      </c>
      <c r="J19" s="158"/>
      <c r="K19" s="327"/>
    </row>
    <row r="20" spans="1:11" x14ac:dyDescent="0.45">
      <c r="A20" s="129">
        <v>45277</v>
      </c>
      <c r="B20" s="318">
        <v>39</v>
      </c>
      <c r="C20" s="316">
        <v>389.09064356435647</v>
      </c>
      <c r="D20" s="316">
        <v>41.011676793102254</v>
      </c>
      <c r="E20" s="316">
        <v>430.10232035745872</v>
      </c>
      <c r="F20" s="385">
        <v>3.0000000000000001E-3</v>
      </c>
      <c r="G20" s="409">
        <v>1.2903069610723763E-2</v>
      </c>
      <c r="H20" s="409">
        <v>0.3</v>
      </c>
      <c r="I20" s="410">
        <v>1.2903069610723761</v>
      </c>
      <c r="J20" s="158"/>
      <c r="K20" s="327"/>
    </row>
    <row r="21" spans="1:11" x14ac:dyDescent="0.45">
      <c r="A21" s="129">
        <v>45278</v>
      </c>
      <c r="B21" s="318">
        <v>50</v>
      </c>
      <c r="C21" s="316">
        <v>498.8341584158415</v>
      </c>
      <c r="D21" s="316">
        <v>52.579072811669732</v>
      </c>
      <c r="E21" s="316">
        <v>551.41323122751123</v>
      </c>
      <c r="F21" s="385">
        <v>4.0000000000000001E-3</v>
      </c>
      <c r="G21" s="409">
        <v>2.205652924910045E-2</v>
      </c>
      <c r="H21" s="409">
        <v>0.5</v>
      </c>
      <c r="I21" s="410">
        <v>2.7570661561375562</v>
      </c>
      <c r="J21" s="158"/>
      <c r="K21" s="327"/>
    </row>
    <row r="22" spans="1:11" x14ac:dyDescent="0.45">
      <c r="A22" s="129">
        <v>45279</v>
      </c>
      <c r="B22" s="318">
        <v>24</v>
      </c>
      <c r="C22" s="316">
        <v>239.44039603960397</v>
      </c>
      <c r="D22" s="316">
        <v>25.237954949601374</v>
      </c>
      <c r="E22" s="316">
        <v>264.67835098920534</v>
      </c>
      <c r="F22" s="385">
        <v>2E-3</v>
      </c>
      <c r="G22" s="409">
        <v>5.2935670197841065E-3</v>
      </c>
      <c r="H22" s="409">
        <v>0.3</v>
      </c>
      <c r="I22" s="410">
        <v>0.7940350529676159</v>
      </c>
      <c r="J22" s="158"/>
      <c r="K22" s="327"/>
    </row>
    <row r="23" spans="1:11" x14ac:dyDescent="0.45">
      <c r="A23" s="129">
        <v>45280</v>
      </c>
      <c r="B23" s="318">
        <v>18</v>
      </c>
      <c r="C23" s="316">
        <v>179.58029702970296</v>
      </c>
      <c r="D23" s="316">
        <v>18.928466212201073</v>
      </c>
      <c r="E23" s="316">
        <v>198.50876324190403</v>
      </c>
      <c r="F23" s="385">
        <v>2E-3</v>
      </c>
      <c r="G23" s="409">
        <v>3.9701752648380806E-3</v>
      </c>
      <c r="H23" s="409">
        <v>0.4</v>
      </c>
      <c r="I23" s="410">
        <v>0.79403505296761623</v>
      </c>
      <c r="J23" s="158"/>
      <c r="K23" s="327"/>
    </row>
    <row r="24" spans="1:11" x14ac:dyDescent="0.45">
      <c r="A24" s="129">
        <v>45281</v>
      </c>
      <c r="B24" s="318">
        <v>40</v>
      </c>
      <c r="C24" s="316">
        <v>399.06732673267322</v>
      </c>
      <c r="D24" s="316">
        <v>42.063258249335775</v>
      </c>
      <c r="E24" s="316">
        <v>441.130584982009</v>
      </c>
      <c r="F24" s="385">
        <v>2E-3</v>
      </c>
      <c r="G24" s="409">
        <v>8.8226116996401802E-3</v>
      </c>
      <c r="H24" s="409">
        <v>0.4</v>
      </c>
      <c r="I24" s="410">
        <v>1.7645223399280361</v>
      </c>
      <c r="J24" s="158"/>
      <c r="K24" s="327"/>
    </row>
    <row r="25" spans="1:11" x14ac:dyDescent="0.45">
      <c r="A25" s="129">
        <v>45282</v>
      </c>
      <c r="B25" s="318">
        <v>39</v>
      </c>
      <c r="C25" s="316">
        <v>389.09064356435647</v>
      </c>
      <c r="D25" s="316">
        <v>41.011676793102254</v>
      </c>
      <c r="E25" s="316">
        <v>430.10232035745872</v>
      </c>
      <c r="F25" s="385">
        <v>1E-3</v>
      </c>
      <c r="G25" s="409">
        <v>4.301023203574587E-3</v>
      </c>
      <c r="H25" s="409">
        <v>0.2</v>
      </c>
      <c r="I25" s="410">
        <v>0.86020464071491742</v>
      </c>
      <c r="J25" s="158"/>
      <c r="K25" s="327"/>
    </row>
    <row r="26" spans="1:11" x14ac:dyDescent="0.45">
      <c r="A26" s="129">
        <v>45283</v>
      </c>
      <c r="B26" s="318">
        <v>30</v>
      </c>
      <c r="C26" s="316">
        <v>299.30049504950495</v>
      </c>
      <c r="D26" s="316">
        <v>31.54744368700176</v>
      </c>
      <c r="E26" s="316">
        <v>330.84793873650671</v>
      </c>
      <c r="F26" s="385">
        <v>2E-3</v>
      </c>
      <c r="G26" s="409">
        <v>6.6169587747301343E-3</v>
      </c>
      <c r="H26" s="409">
        <v>0.4</v>
      </c>
      <c r="I26" s="410">
        <v>1.323391754946027</v>
      </c>
      <c r="J26" s="158"/>
      <c r="K26" s="327"/>
    </row>
    <row r="27" spans="1:11" x14ac:dyDescent="0.45">
      <c r="A27" s="129">
        <v>45284</v>
      </c>
      <c r="B27" s="318">
        <v>36</v>
      </c>
      <c r="C27" s="316">
        <v>359.16059405940592</v>
      </c>
      <c r="D27" s="316">
        <v>37.856932424402146</v>
      </c>
      <c r="E27" s="316">
        <v>397.01752648380807</v>
      </c>
      <c r="F27" s="385">
        <v>2E-3</v>
      </c>
      <c r="G27" s="409">
        <v>7.9403505296761611E-3</v>
      </c>
      <c r="H27" s="409">
        <v>0.38</v>
      </c>
      <c r="I27" s="410">
        <v>1.5086666006384706</v>
      </c>
      <c r="J27" s="158"/>
      <c r="K27" s="327"/>
    </row>
    <row r="28" spans="1:11" x14ac:dyDescent="0.45">
      <c r="A28" s="129">
        <v>45285</v>
      </c>
      <c r="B28" s="318">
        <v>45</v>
      </c>
      <c r="C28" s="316">
        <v>448.95074257425745</v>
      </c>
      <c r="D28" s="316">
        <v>47.32116553050264</v>
      </c>
      <c r="E28" s="316">
        <v>496.27190810476009</v>
      </c>
      <c r="F28" s="385">
        <v>2E-3</v>
      </c>
      <c r="G28" s="409">
        <v>9.9254381620952018E-3</v>
      </c>
      <c r="H28" s="409">
        <v>0.3</v>
      </c>
      <c r="I28" s="410">
        <v>1.4888157243142803</v>
      </c>
      <c r="J28" s="158"/>
      <c r="K28" s="327"/>
    </row>
    <row r="29" spans="1:11" x14ac:dyDescent="0.45">
      <c r="A29" s="129">
        <v>45286</v>
      </c>
      <c r="B29" s="318">
        <v>21</v>
      </c>
      <c r="C29" s="316">
        <v>209.51034653465348</v>
      </c>
      <c r="D29" s="316">
        <v>22.083210580901209</v>
      </c>
      <c r="E29" s="316">
        <v>231.59355711555469</v>
      </c>
      <c r="F29" s="385">
        <v>1E-3</v>
      </c>
      <c r="G29" s="409">
        <v>2.3159355711555468E-3</v>
      </c>
      <c r="H29" s="409">
        <v>0.3</v>
      </c>
      <c r="I29" s="410">
        <v>0.69478067134666399</v>
      </c>
      <c r="J29" s="158"/>
      <c r="K29" s="327"/>
    </row>
    <row r="30" spans="1:11" x14ac:dyDescent="0.45">
      <c r="A30" s="129">
        <v>45287</v>
      </c>
      <c r="B30" s="318">
        <v>56</v>
      </c>
      <c r="C30" s="316">
        <v>558.69425742574253</v>
      </c>
      <c r="D30" s="316">
        <v>58.888561549070005</v>
      </c>
      <c r="E30" s="316">
        <v>617.58281897481254</v>
      </c>
      <c r="F30" s="385">
        <v>2E-3</v>
      </c>
      <c r="G30" s="409">
        <v>1.2351656379496251E-2</v>
      </c>
      <c r="H30" s="409">
        <v>0.2</v>
      </c>
      <c r="I30" s="410">
        <v>1.235165637949625</v>
      </c>
      <c r="J30" s="158"/>
      <c r="K30" s="327"/>
    </row>
    <row r="31" spans="1:11" x14ac:dyDescent="0.45">
      <c r="A31" s="129">
        <v>45288</v>
      </c>
      <c r="B31" s="318">
        <v>40</v>
      </c>
      <c r="C31" s="316">
        <v>399.06732673267322</v>
      </c>
      <c r="D31" s="316">
        <v>42.063258249335775</v>
      </c>
      <c r="E31" s="316">
        <v>441.130584982009</v>
      </c>
      <c r="F31" s="385">
        <v>1E-3</v>
      </c>
      <c r="G31" s="409">
        <v>4.4113058498200901E-3</v>
      </c>
      <c r="H31" s="409">
        <v>0.4</v>
      </c>
      <c r="I31" s="410">
        <v>1.7645223399280361</v>
      </c>
      <c r="J31" s="158"/>
      <c r="K31" s="327"/>
    </row>
    <row r="32" spans="1:11" x14ac:dyDescent="0.45">
      <c r="A32" s="129">
        <v>45289</v>
      </c>
      <c r="B32" s="318">
        <v>40</v>
      </c>
      <c r="C32" s="316">
        <v>399.06732673267322</v>
      </c>
      <c r="D32" s="316">
        <v>42.063258249335775</v>
      </c>
      <c r="E32" s="316">
        <v>441.130584982009</v>
      </c>
      <c r="F32" s="385">
        <v>1E-3</v>
      </c>
      <c r="G32" s="409">
        <v>4.4113058498200901E-3</v>
      </c>
      <c r="H32" s="409">
        <v>0.3</v>
      </c>
      <c r="I32" s="410">
        <v>1.323391754946027</v>
      </c>
      <c r="J32" s="158"/>
      <c r="K32" s="327"/>
    </row>
    <row r="33" spans="1:11" ht="24" customHeight="1" x14ac:dyDescent="0.45">
      <c r="A33" s="129">
        <v>45290</v>
      </c>
      <c r="B33" s="318">
        <v>45</v>
      </c>
      <c r="C33" s="316">
        <v>448.95074257425745</v>
      </c>
      <c r="D33" s="316">
        <v>47.32116553050264</v>
      </c>
      <c r="E33" s="316">
        <v>496.27190810476009</v>
      </c>
      <c r="F33" s="385">
        <v>1E-3</v>
      </c>
      <c r="G33" s="409">
        <v>4.9627190810476009E-3</v>
      </c>
      <c r="H33" s="409">
        <v>0.4</v>
      </c>
      <c r="I33" s="410">
        <v>1.9850876324190403</v>
      </c>
      <c r="J33" s="158"/>
      <c r="K33" s="327"/>
    </row>
    <row r="34" spans="1:11" ht="24" customHeight="1" thickBot="1" x14ac:dyDescent="0.5">
      <c r="A34" s="129">
        <v>45291</v>
      </c>
      <c r="B34" s="318">
        <v>35</v>
      </c>
      <c r="C34" s="316">
        <v>349.18391089108911</v>
      </c>
      <c r="D34" s="316">
        <v>36.805350968168739</v>
      </c>
      <c r="E34" s="316">
        <v>385.98926185925785</v>
      </c>
      <c r="F34" s="385">
        <v>1E-3</v>
      </c>
      <c r="G34" s="409">
        <v>3.8598926185925784E-3</v>
      </c>
      <c r="H34" s="409">
        <v>0.4</v>
      </c>
      <c r="I34" s="410">
        <v>1.5439570474370317</v>
      </c>
      <c r="J34" s="158"/>
      <c r="K34" s="327"/>
    </row>
    <row r="35" spans="1:11" ht="24" thickBot="1" x14ac:dyDescent="0.5">
      <c r="A35" s="130"/>
      <c r="B35" s="319">
        <v>1119</v>
      </c>
      <c r="C35" s="317">
        <v>11163.908465346534</v>
      </c>
      <c r="D35" s="317">
        <v>1176.7196495251662</v>
      </c>
      <c r="E35" s="317">
        <v>12340.628114871701</v>
      </c>
      <c r="F35" s="373">
        <v>2.0759606791778381E-3</v>
      </c>
      <c r="G35" s="373">
        <v>0.25618658722830179</v>
      </c>
      <c r="H35" s="373">
        <v>0.42702412868632711</v>
      </c>
      <c r="I35" s="411">
        <v>52.697459681950797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2024-01-18T19:27:19Z</cp:lastPrinted>
  <dcterms:created xsi:type="dcterms:W3CDTF">2020-12-21T16:36:22Z</dcterms:created>
  <dcterms:modified xsi:type="dcterms:W3CDTF">2024-02-19T12:17:16Z</dcterms:modified>
</cp:coreProperties>
</file>